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Irodaszer/1_Indításhoz/"/>
    </mc:Choice>
  </mc:AlternateContent>
  <xr:revisionPtr revIDLastSave="27" documentId="8_{1D79470F-9825-4721-9AC1-9308252C4FA7}" xr6:coauthVersionLast="47" xr6:coauthVersionMax="47" xr10:uidLastSave="{F662D10E-1438-493D-BCA8-53D58E1F8159}"/>
  <bookViews>
    <workbookView xWindow="-120" yWindow="-120" windowWidth="29040" windowHeight="15720" xr2:uid="{00000000-000D-0000-FFFF-FFFF00000000}"/>
  </bookViews>
  <sheets>
    <sheet name="Irodaszer ártáblázat" sheetId="1" r:id="rId1"/>
    <sheet name="Kalkulációs minta" sheetId="4" r:id="rId2"/>
    <sheet name="Havi beosztás minta" sheetId="2" r:id="rId3"/>
    <sheet name="Kapujegy minta" sheetId="3" r:id="rId4"/>
  </sheets>
  <definedNames>
    <definedName name="_xlnm._FilterDatabase" localSheetId="0" hidden="1">'Irodaszer ártáblázat'!$A$5:$I$205</definedName>
    <definedName name="_xlnm.Print_Titles" localSheetId="0">'Irodaszer ártáblázat'!$5:$5</definedName>
    <definedName name="_xlnm.Print_Area" localSheetId="0">'Irodaszer ártáblázat'!$A$1:$I$210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3" i="4" l="1"/>
  <c r="I2" i="4"/>
  <c r="I6" i="1" l="1"/>
  <c r="I20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tc={BCF15E82-0BBB-4A87-A70E-FC1E55A37692}</author>
  </authors>
  <commentList>
    <comment ref="H5" authorId="0" shapeId="0" xr:uid="{BCF15E82-0BBB-4A87-A70E-FC1E55A37692}">
      <text>
        <t xml:space="preserve">[Témakörökbe rendezett megjegyzés]
Ebben az Excel-verzióban olvasni tudja ezt a témakörökbe rendezett megjegyzést, ha viszont újabb Excel-verzióban nyitja meg a fájlt, eltávolítjuk a módosításait a megjegyzésből. További információ: https://go.microsoft.com/fwlink/?linkid=870924
Megjegyzés:
    Kalkulációs minta fülben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tc={9FA26C87-C28B-4700-A407-B0266A934A40}</author>
  </authors>
  <commentList>
    <comment ref="H1" authorId="0" shapeId="0" xr:uid="{9FA26C87-C28B-4700-A407-B0266A934A40}">
      <text>
        <t xml:space="preserve">[Témakörökbe rendezett megjegyzés]
Ebben az Excel-verzióban olvasni tudja ezt a témakörökbe rendezett megjegyzést, ha viszont újabb Excel-verzióban nyitja meg a fájlt, eltávolítjuk a módosításait a megjegyzésből. További információ: https://go.microsoft.com/fwlink/?linkid=870924
Megjegyzés:
    Példa:
Kiírásban: Fénymásolópapír 500 ív/ csomag 
Ajánlat: Fénymásolópapír 250 ív/ csomag 800 Ft
Megadott mennyiség 620 csomag
Ajánlat szerint 1240 csomag szükséges a kiírásban szereplő mennyiséghez
</t>
      </text>
    </comment>
  </commentList>
</comments>
</file>

<file path=xl/sharedStrings.xml><?xml version="1.0" encoding="utf-8"?>
<sst xmlns="http://schemas.openxmlformats.org/spreadsheetml/2006/main" count="640" uniqueCount="358">
  <si>
    <t>„A Fővárosi Állat- és Növénykert részére irodaszerek és irodai kellékek szállítása  keretszerződés alapján – 2026”</t>
  </si>
  <si>
    <t>Az ajánlattételi felhívásban nem szereplő tétel lehívására a Keretszerződés alapján a keretösszeg 20% erejéig jogosult. Az ártáblázatban foglalt minden tételre kötelező az ajánlattétel!</t>
  </si>
  <si>
    <t>Ajánlattevő neve</t>
  </si>
  <si>
    <t>Kitöltendő</t>
  </si>
  <si>
    <t>Székhelye</t>
  </si>
  <si>
    <t>AJÁNLATTEVŐ ÁLTAL KITÖLTENDŐ</t>
  </si>
  <si>
    <t>S.sz.</t>
  </si>
  <si>
    <t>Megnevezés</t>
  </si>
  <si>
    <t>Méret/Minőség</t>
  </si>
  <si>
    <t>Mennyiség</t>
  </si>
  <si>
    <t>Mennyiségi egység</t>
  </si>
  <si>
    <t>Megajánlott termék /megnevezés, gyártó, kiszerelés/</t>
  </si>
  <si>
    <t>Ajánlattevő által megadott termék mennyiségi egysége szerinti Nettó egységár (HUF/mennyiségi egység)</t>
  </si>
  <si>
    <r>
      <t>Nettó egységár (HUF/a kiírásban szereplő mennyiségi egységnek megfelelően kalkulálva /</t>
    </r>
    <r>
      <rPr>
        <b/>
        <sz val="6"/>
        <color rgb="FFFF0000"/>
        <rFont val="Calibri"/>
        <family val="2"/>
        <charset val="238"/>
        <scheme val="minor"/>
      </rPr>
      <t>kitöltése kötelező</t>
    </r>
    <r>
      <rPr>
        <b/>
        <sz val="6"/>
        <rFont val="Calibri"/>
        <family val="2"/>
        <charset val="238"/>
        <scheme val="minor"/>
      </rPr>
      <t xml:space="preserve">: </t>
    </r>
    <r>
      <rPr>
        <sz val="6"/>
        <rFont val="Calibri"/>
        <family val="2"/>
        <charset val="238"/>
        <scheme val="minor"/>
      </rPr>
      <t>a megajánlott termék kiírásnak megfelelő mennyiségi egység esetén mind a "G" és "H" cella azonos érték/</t>
    </r>
  </si>
  <si>
    <t>Nettó összesen (Ft)</t>
  </si>
  <si>
    <t>Fénymásolópapír</t>
  </si>
  <si>
    <t>A/4 80 gr Premier Copy, vagy azzal egyenértékű</t>
  </si>
  <si>
    <t>csom/500 ív</t>
  </si>
  <si>
    <t>A/3 80 gr Premier Copy, vagy azzal egyenértékű</t>
  </si>
  <si>
    <t>A4 Xerox Colotech + 90 gr, vagy azzal egyenértékű</t>
  </si>
  <si>
    <t>csomag/500 ív</t>
  </si>
  <si>
    <t>A5 80 gr</t>
  </si>
  <si>
    <t>A4 színes</t>
  </si>
  <si>
    <t>csomag</t>
  </si>
  <si>
    <t xml:space="preserve">A4 200 gr </t>
  </si>
  <si>
    <t>Nátron zsák</t>
  </si>
  <si>
    <t>25 kg 45x80x13cm, 3 rétegű barna </t>
  </si>
  <si>
    <t>db</t>
  </si>
  <si>
    <t>Csomagolópapír</t>
  </si>
  <si>
    <t xml:space="preserve">nátron </t>
  </si>
  <si>
    <t>ív</t>
  </si>
  <si>
    <t>színes papír</t>
  </si>
  <si>
    <t>A4 , 10 lapos</t>
  </si>
  <si>
    <t>Nátron papír</t>
  </si>
  <si>
    <t xml:space="preserve">100 cm széles </t>
  </si>
  <si>
    <t>tekercs</t>
  </si>
  <si>
    <t>Boriték</t>
  </si>
  <si>
    <t>LC/6 szilikonos, sima, bélésnyomott</t>
  </si>
  <si>
    <t>LC/5 szilikonos, sima, bélésnyomott</t>
  </si>
  <si>
    <t>LC/4 szilikonos, sima, bélésnyomott</t>
  </si>
  <si>
    <t>Boríték</t>
  </si>
  <si>
    <t>Boríték LA/4 francia</t>
  </si>
  <si>
    <t>Spirál füzet</t>
  </si>
  <si>
    <t>A4, 70 lapos, vonalas</t>
  </si>
  <si>
    <t>A4, 70 lapos, kockás</t>
  </si>
  <si>
    <t>Füzet</t>
  </si>
  <si>
    <t>Franciakockás füzet A/4</t>
  </si>
  <si>
    <t>Iskolai füzet, A5, 32 lap (négyzetrácsos, vonalas)</t>
  </si>
  <si>
    <t>Jegyetfüzet, A5, felül ragasztott 50 lapos, karton borítású</t>
  </si>
  <si>
    <t>Telefonblokk</t>
  </si>
  <si>
    <t>Írótömb tartóval (kb. 9x9x6 cm)</t>
  </si>
  <si>
    <t>Post-it</t>
  </si>
  <si>
    <t>38 x 51 mm 100 lap / tömb</t>
  </si>
  <si>
    <t>tömb</t>
  </si>
  <si>
    <t>75 x 75 mm 100 lap / tömb</t>
  </si>
  <si>
    <t>127 x 75 mm 100 lap / tömb</t>
  </si>
  <si>
    <t>Jelölő</t>
  </si>
  <si>
    <t>Öntapadó dokumentum jelölő címke</t>
  </si>
  <si>
    <t>cs</t>
  </si>
  <si>
    <t>A4 18 etikett/lap</t>
  </si>
  <si>
    <t>Etikett, univerzális, 63,5x38,1 mm, kerekített sarkú, APLI, 2100 etikett/csomag</t>
  </si>
  <si>
    <t>doboz/100 ív</t>
  </si>
  <si>
    <t>A4 vízálló címke</t>
  </si>
  <si>
    <t>Etikett, 210x297 mm, poliészter, időjárásálló, matt fehér, APLI, 20 etikett/csomag</t>
  </si>
  <si>
    <t>doboz</t>
  </si>
  <si>
    <t>Etikett</t>
  </si>
  <si>
    <t>etikett (APLI 12121), A4 íven</t>
  </si>
  <si>
    <t>Etikett 45,7x21,2mm, poliészter, időjárásálló, kerekített sarkú, ezüst, 960 etikett/csomag, APLI 10066</t>
  </si>
  <si>
    <t>Etikett, 45,7x21,2 mm, poliészter, időjárásálló, kerekített sarkú, fehér, 960 etikett/csomag, APLI 12112</t>
  </si>
  <si>
    <t>Árazószalag</t>
  </si>
  <si>
    <t>25 x 12 mm, fehér, perforált</t>
  </si>
  <si>
    <t>tek</t>
  </si>
  <si>
    <t>Lamináló fólia</t>
  </si>
  <si>
    <t>Meleglamináló fólia, 80 mikron, A5, öntapadó</t>
  </si>
  <si>
    <t>csom/100db</t>
  </si>
  <si>
    <t>Meleglamináló fólia, 80 mikron, A4, fényes, öntapadó</t>
  </si>
  <si>
    <t>Meleglamináló fólia, 80 mikron, A3, fényes, öntapadó</t>
  </si>
  <si>
    <t>meleglamináláshoz A4 125 mikron</t>
  </si>
  <si>
    <t>csom/25db</t>
  </si>
  <si>
    <t>meleglamináláshoz A3 125 mikron</t>
  </si>
  <si>
    <t>csom/50db</t>
  </si>
  <si>
    <t>meleglamináláshoz A5 125 mikron</t>
  </si>
  <si>
    <t>A4, 175 micron, fényes</t>
  </si>
  <si>
    <t>A3, 175 micron, fényes</t>
  </si>
  <si>
    <t>öntapadós fólia</t>
  </si>
  <si>
    <t>öntapadós fólia, fehér, 45 cm x 1 m (üveg felületre , dekorációhoz)</t>
  </si>
  <si>
    <t>öntapadós fólia, fekete, 45 cm x 1 m (üveg felületre , dekorációhoz)</t>
  </si>
  <si>
    <t>öntapadós fólia, fényes átlátszó, 45 cm x 1 m (üveg felületre , dekorációhoz)</t>
  </si>
  <si>
    <t>öntapadós fólia, matt átlátsztó, 45 cm x 1 m (üveg felületre , dekorációhoz)</t>
  </si>
  <si>
    <t>Genotherm</t>
  </si>
  <si>
    <t xml:space="preserve">Genotherm, lefűzhető, A4, 50 mikron, </t>
  </si>
  <si>
    <t>ESSELTE A/4, 75 mikronos narancsos, vagy azzal egyenértékű</t>
  </si>
  <si>
    <t>ESSELTE MAXI A/4+, 120 mikron lefűzhető, vagy azzal egyenértékű</t>
  </si>
  <si>
    <t>lefűzhető katalógustartó, visszahajtható füllel, 
A4, 170 mikron, 27 mm gerincvastagsággal</t>
  </si>
  <si>
    <t>PVC gyorsfűző</t>
  </si>
  <si>
    <t>A4, lefűzhető, eurolyukasztással ellátott fedél, KEMÉNY HÁTLAP
(lyukasztott dokumentumok tárolására)</t>
  </si>
  <si>
    <t>Dosszié</t>
  </si>
  <si>
    <t>minimum alapanyag 400 g/m2 karton, gumis, A4</t>
  </si>
  <si>
    <t>Gumis mappa, 30 mm, PP, A4</t>
  </si>
  <si>
    <t>fehér 230 gr-os papírból, pólyás, 3 behajtott füllel</t>
  </si>
  <si>
    <t>Szalagos irományfedél</t>
  </si>
  <si>
    <t xml:space="preserve">A4 natur nyúlós szalaggal </t>
  </si>
  <si>
    <t>Gyűrüskönyv</t>
  </si>
  <si>
    <t>Gyűrűs dosszié, 4gy, 35 mm, A4, PP/karton, több színben</t>
  </si>
  <si>
    <t>Iratrendező</t>
  </si>
  <si>
    <t>A4 40 mm széles</t>
  </si>
  <si>
    <t>A4 70 mm széles</t>
  </si>
  <si>
    <t>Irattrendező: tokos, klf színek, 75 mm gerinc</t>
  </si>
  <si>
    <t>Irattartó tálca</t>
  </si>
  <si>
    <t>ESSELTE EUROPOST klf Szinekben, vagy azzal egyenértékű</t>
  </si>
  <si>
    <t>Iratpapucs</t>
  </si>
  <si>
    <t>PVC fekete műanyag, 100 mm gerinvastagság</t>
  </si>
  <si>
    <t>Elválasztó lap</t>
  </si>
  <si>
    <t>Regiszter, műanyag, színes 12 db-os, A4, 1-12-ig regiszter</t>
  </si>
  <si>
    <t>elválasztó csík (235*105) 100 db-os</t>
  </si>
  <si>
    <t>0,5 mm ceruza</t>
  </si>
  <si>
    <t>Rotring jellegű</t>
  </si>
  <si>
    <t>0,5 mm ceruza  betét</t>
  </si>
  <si>
    <t>HB-s</t>
  </si>
  <si>
    <t>Grafitceruza</t>
  </si>
  <si>
    <t>HB-s, radíros, lakkozott fa testű, törésmentes béllel</t>
  </si>
  <si>
    <t>Színes ceruza</t>
  </si>
  <si>
    <t xml:space="preserve"> 12-14 db / csom</t>
  </si>
  <si>
    <t xml:space="preserve">Ácsceruza </t>
  </si>
  <si>
    <t>Ácsceruza</t>
  </si>
  <si>
    <t>Ceruzahegyező</t>
  </si>
  <si>
    <t>2 méret - egyben, tartályos</t>
  </si>
  <si>
    <t>Radír</t>
  </si>
  <si>
    <t>Rotring közepes méret vagy azzal egyenértékű</t>
  </si>
  <si>
    <t>Golyóstoll</t>
  </si>
  <si>
    <t>0,7 mm vastagon író kék gumírozott markolattal, klipszes</t>
  </si>
  <si>
    <t>Golyóstoll, 0,7 mm, kupakos</t>
  </si>
  <si>
    <t>Pax jellegű toll</t>
  </si>
  <si>
    <t>kék színnel író</t>
  </si>
  <si>
    <t>Zseléstoll</t>
  </si>
  <si>
    <t xml:space="preserve">Zseléstoll, 0,6 mm, nyomógombos, </t>
  </si>
  <si>
    <t xml:space="preserve">Filctoll  </t>
  </si>
  <si>
    <t>Színes filctoll, 12-14 db/csomag</t>
  </si>
  <si>
    <t>filctoll (vastag)</t>
  </si>
  <si>
    <t>Alkoholos filctoll</t>
  </si>
  <si>
    <t>S 4 féle színben (EDDING) OHP marker festékkel töltve</t>
  </si>
  <si>
    <t>F 4 féle színben (EDDING) OHP marker festékkel töltve</t>
  </si>
  <si>
    <t>M 4 féle színben (EDDING) OHP-marker festékkel töltve</t>
  </si>
  <si>
    <t>alkoholos filc, fekete, M</t>
  </si>
  <si>
    <t>alkoholos filc, fekete, L (kúpos, írásvastagság kb. 1,5 mm)</t>
  </si>
  <si>
    <t>Tűfilc</t>
  </si>
  <si>
    <t>vonalszélesség 0,4 mm</t>
  </si>
  <si>
    <t>vonalszélesség 0,4 mm, fekete</t>
  </si>
  <si>
    <t>Táblafilc</t>
  </si>
  <si>
    <t>4 szín/csomag</t>
  </si>
  <si>
    <t>Táblamarker készlet</t>
  </si>
  <si>
    <t>Táblamarker készlet, 2-3 mm, kúpos, tolltartóval,  4 szín + táblatörlő (GRANIT M460 vagy ezzel egyenértékű)</t>
  </si>
  <si>
    <t>klt</t>
  </si>
  <si>
    <t>Táblatörlő</t>
  </si>
  <si>
    <t>Mágneses táblatörlő, fehér mágnes táblához, min 5 x 10 cm-es</t>
  </si>
  <si>
    <t>Szövegkiemelő</t>
  </si>
  <si>
    <t xml:space="preserve">vízbázisú, non-toxic, vágott heggyel, 4 szín/készlet </t>
  </si>
  <si>
    <t>Lakkmarker</t>
  </si>
  <si>
    <t>Lakkmarker, 0,8-1,2 mm, UNI PX-21, sötétkék</t>
  </si>
  <si>
    <t>Lakkmarker, 0,8-1,2 mm, UNI PX-21, piros</t>
  </si>
  <si>
    <t>Lakkmarker, 0,8-1,2 mm, UNI PX-21 narancs</t>
  </si>
  <si>
    <t>Lakkmarker, 0,8-1,2 mm, UNI PX-21, zöld</t>
  </si>
  <si>
    <t>Lakkmarker, 0,8-1,2 mm, UNI PX-21, lila</t>
  </si>
  <si>
    <t>Lakkmarker, 0,8-1,2 mm, UNI PX-21, fekete</t>
  </si>
  <si>
    <t>Lakkmarker, 2,2-2,8 mm, UNI PX-20, rózsaszín</t>
  </si>
  <si>
    <t>Lakkmarker, 2,2-2,8 mm, UNI PX-20, sárga</t>
  </si>
  <si>
    <t>Lakkmarker, 2,2-2,8 mm, UNI PX-20, zöld</t>
  </si>
  <si>
    <t>Lakkmarker, 2,2-2,8 mm, UNI PX-20, fehér</t>
  </si>
  <si>
    <t>Binder csipesz</t>
  </si>
  <si>
    <t>19 mm-es</t>
  </si>
  <si>
    <t>32 mm-es</t>
  </si>
  <si>
    <t>Binder iratcsipesz</t>
  </si>
  <si>
    <t>15 mm-es</t>
  </si>
  <si>
    <t>Gémkapocs</t>
  </si>
  <si>
    <t>H28-100 típus nikkelezett</t>
  </si>
  <si>
    <t>H50-100 típus nikkelezett</t>
  </si>
  <si>
    <t>Gémkapocs tartó</t>
  </si>
  <si>
    <t>Gémkapocs tartó, mágneses</t>
  </si>
  <si>
    <t>Gombostű</t>
  </si>
  <si>
    <t>gombostű</t>
  </si>
  <si>
    <t>Rajzszeg</t>
  </si>
  <si>
    <t>100 db-os</t>
  </si>
  <si>
    <t>Tűzőgép kapocs</t>
  </si>
  <si>
    <t>24/6, galvanikusan horganyzott</t>
  </si>
  <si>
    <t>Kapocskiszedő</t>
  </si>
  <si>
    <t>A 700 típus</t>
  </si>
  <si>
    <t>Tűzőgép</t>
  </si>
  <si>
    <t xml:space="preserve">25-40 laphoz, minőségi </t>
  </si>
  <si>
    <t>Lyukasztógép</t>
  </si>
  <si>
    <t>65 lapig, SAX 608</t>
  </si>
  <si>
    <t>Hibajavító festék</t>
  </si>
  <si>
    <t>Vízbázisú, 1610-es típus</t>
  </si>
  <si>
    <t>Hibajavító roller</t>
  </si>
  <si>
    <t xml:space="preserve">5 mm x 8 m </t>
  </si>
  <si>
    <t>Cellux</t>
  </si>
  <si>
    <t>cellux transzparens, 12 mm/10 m általános lezáró ragasztáshoz</t>
  </si>
  <si>
    <t>cellux transzparens, 19 mm/10 m általános lezáró ragasztáshoz</t>
  </si>
  <si>
    <t>cellux matt, 19 mm-es/10 m</t>
  </si>
  <si>
    <t xml:space="preserve">cellux széles 25 mm x 60 m </t>
  </si>
  <si>
    <t xml:space="preserve">cellux </t>
  </si>
  <si>
    <t>cellux széles 48 mm x 60 m</t>
  </si>
  <si>
    <t>Cellux adagoló 19mm-es celluxhoz</t>
  </si>
  <si>
    <t>19mm-es celluxhoz</t>
  </si>
  <si>
    <t>Ragasztószalag</t>
  </si>
  <si>
    <t>Irodai használatra, széles, Havanna barna, 48 mm-es</t>
  </si>
  <si>
    <t>Textil erősítésű polipropilén, vizálló, kültéri (powertape), 48 mm x 25 m</t>
  </si>
  <si>
    <t>Kétoldalú ragasztó</t>
  </si>
  <si>
    <t>50 mm/33 m papíralapú ragasztásokhoz</t>
  </si>
  <si>
    <t>25 mm/33 m papíralapú ragasztásokhoz</t>
  </si>
  <si>
    <t>szívacsos, 15mm X 5 M (Kores vagy ezzel egyenértékű)</t>
  </si>
  <si>
    <t>vászonszálas, 50 mm x 10 m (TESA Universal vagy ezzel egyenértékű)</t>
  </si>
  <si>
    <t>Gyurmaragasztó</t>
  </si>
  <si>
    <t>visszaszedhető 35 gr/csom</t>
  </si>
  <si>
    <t>Pillanatragasztó</t>
  </si>
  <si>
    <t>gél formula</t>
  </si>
  <si>
    <t>Stift ragaszó</t>
  </si>
  <si>
    <t>20gr-os papírhoz, kartonhoz, oldószermentes</t>
  </si>
  <si>
    <t>Ragasztóstift 11 g, (Henkel Pritt vagy ezzel egyenértékű)</t>
  </si>
  <si>
    <t>Asztali naptár</t>
  </si>
  <si>
    <t>320 x 155 mm, 60 lapos</t>
  </si>
  <si>
    <t xml:space="preserve">Fali naptár </t>
  </si>
  <si>
    <t>A4 méretben, az állatkert arculatához illő képekkel</t>
  </si>
  <si>
    <t>Határidőnapló</t>
  </si>
  <si>
    <t>B5, álló, napi beosztás, PVC borítóval</t>
  </si>
  <si>
    <t>Regiszteres füzet</t>
  </si>
  <si>
    <t xml:space="preserve">A5 méretben </t>
  </si>
  <si>
    <t>Regiszter betétlapok</t>
  </si>
  <si>
    <t>Saturnus gyűrűskönyvhöz , "S" méret, naptár és jegyzet, sárgás lapszín)</t>
  </si>
  <si>
    <t>Aláírandó könyv</t>
  </si>
  <si>
    <t>Aláírandó könyv, A4 sorszámos és betűrendes, 20 részes</t>
  </si>
  <si>
    <t>Asztali tolltartó</t>
  </si>
  <si>
    <t>Műanyag, kb. 15x15x 10 cm magas, több (kb.7-10 rekesszel)</t>
  </si>
  <si>
    <t>Papírkosár</t>
  </si>
  <si>
    <t>fémhálós, irodai</t>
  </si>
  <si>
    <t>Nedvesítő párna</t>
  </si>
  <si>
    <t>Ujjnedvesítő szivacstál vegyes színekben (Ico) D25</t>
  </si>
  <si>
    <t>Egérpad</t>
  </si>
  <si>
    <t>kb. 20x25 cm méretű</t>
  </si>
  <si>
    <t>Felírótábla</t>
  </si>
  <si>
    <t>Felírótábla A4, fekete</t>
  </si>
  <si>
    <t>Parafa tábla</t>
  </si>
  <si>
    <t>fémkeretes 60 x 90 cm</t>
  </si>
  <si>
    <t>fa-keretes 60 x 90 cm-es</t>
  </si>
  <si>
    <t>Mágnestábla</t>
  </si>
  <si>
    <t>Mágneses tábla: 120 cm széles, 90 cm magas, fehér, száraz törlésű, falra rögzíthető</t>
  </si>
  <si>
    <t>Fehér tábla</t>
  </si>
  <si>
    <t>Fehértábla, mágneses, 60x90 cm, alumínium keret, VICTORIA VISUAL vagy ezzel egyenértékű</t>
  </si>
  <si>
    <t>Olló</t>
  </si>
  <si>
    <t>Functional Form papírvágó 17 cm-es</t>
  </si>
  <si>
    <t>Körző</t>
  </si>
  <si>
    <t>Körző készlet 4 db-os</t>
  </si>
  <si>
    <t>Vonalzó</t>
  </si>
  <si>
    <t>30 cm-es</t>
  </si>
  <si>
    <t>Vonalzó készlet</t>
  </si>
  <si>
    <t>3 db-os</t>
  </si>
  <si>
    <t>Azonosító kártya tartó</t>
  </si>
  <si>
    <t>kártyatok, álló, műanyag, áttetsző, 
90 x 55 mm-es beléptetőkártyához
(90x55mm/85x54 mm, kopásálló, rugalmas)</t>
  </si>
  <si>
    <t>Konferencia névjegykitűző</t>
  </si>
  <si>
    <t>Kemény, fekvő kártyatartó 9X6 cm</t>
  </si>
  <si>
    <t>Bélyegző</t>
  </si>
  <si>
    <t>Dátum bélyegző</t>
  </si>
  <si>
    <t>Sorszámozó bélyegző</t>
  </si>
  <si>
    <t>Körbélyegző fekete vagy kék színben és megegyező színű párnával, TRODAT 4630 vagy ezzel egyenértékű</t>
  </si>
  <si>
    <t>Bélyegzőfesték</t>
  </si>
  <si>
    <t xml:space="preserve">glicerinbázisú, 25 ml, </t>
  </si>
  <si>
    <t>Betűnyomó</t>
  </si>
  <si>
    <t>Betűnyomó gép (DYMO)</t>
  </si>
  <si>
    <t>Kazetta betűnyomó géphez</t>
  </si>
  <si>
    <t>DYMO feliratozó D1 kazetta: 12 mm x 7 m</t>
  </si>
  <si>
    <t>DYMO szalag (Betűnyomó géphez)</t>
  </si>
  <si>
    <t>DYMO feliratozó szalag, tartós D1-es, 12 mm x 5,5 m</t>
  </si>
  <si>
    <t>ragasztópisztoly betét (vastag - 50 db/ csomag)</t>
  </si>
  <si>
    <t>Ragasztópatron, 11x200mm, 50db, átlátszó fehér</t>
  </si>
  <si>
    <t>ragasztópisztoly betét (vékony - 50 db/ csomag)</t>
  </si>
  <si>
    <t>Ragasztórúd 7 mm átmérőjű ragasztópisztolyhoz, 50 db, átlátszó fehér</t>
  </si>
  <si>
    <t>Ragasztó pisztoly</t>
  </si>
  <si>
    <t>pattex 11 és 7 mm rag.rúdhoz</t>
  </si>
  <si>
    <t>Befőttes gumi</t>
  </si>
  <si>
    <t>40 gr/csom , vegyes méret és szín</t>
  </si>
  <si>
    <t>Kötöző madzag műanyag</t>
  </si>
  <si>
    <t>műanyag kötöző zsineg, 100g</t>
  </si>
  <si>
    <t>Kötöző zsineg kender</t>
  </si>
  <si>
    <t>kender alapanyagból, 2/2,50 méret, 100 gr, vékony, 125 m</t>
  </si>
  <si>
    <t>kender alapanyagból, közepes, 125m</t>
  </si>
  <si>
    <t>Táblamágnes</t>
  </si>
  <si>
    <t>Archiváló doboz</t>
  </si>
  <si>
    <t xml:space="preserve">Iron Mountaine A tipus és DC tipus vagy
Victoria 320 mm x 460 mm x 270 mm , natur vagy ezzel egyenértékű </t>
  </si>
  <si>
    <t>Thermo papír</t>
  </si>
  <si>
    <t>Thermo tekercs (FORTUNA) 57*30/12, 9fm, BPA free</t>
  </si>
  <si>
    <t>Hőpapír szalag 80*70*12 mm, 55 g, (VICTORIA)</t>
  </si>
  <si>
    <t>Festékhenger</t>
  </si>
  <si>
    <t>Festékhenger BLITZ árazógéphez (Blitz S14, Blitz C8 és Blitz S10 árazógépekkel kompatibilis)</t>
  </si>
  <si>
    <t>Havi beosztás</t>
  </si>
  <si>
    <t>Havi beosztás (400 mm x 150 mm, havi beosztás fülön szereplő minta szerint)</t>
  </si>
  <si>
    <t>Átírótömb</t>
  </si>
  <si>
    <t>Átírótömb, A5 méretben, 2-3 pld-os</t>
  </si>
  <si>
    <t>Nyomtatvány</t>
  </si>
  <si>
    <t>Munkabaleseti nyilvántartás</t>
  </si>
  <si>
    <t>Munkavédelmi oktatási napló</t>
  </si>
  <si>
    <t xml:space="preserve">A.TÜ804 Iktatókönyv mutatóval IR-16225 </t>
  </si>
  <si>
    <t>B.11-1/V/új Vásárlók könyve</t>
  </si>
  <si>
    <t xml:space="preserve">B.13-134/V Készpénzigénylés elszámolásra,  50 x 2 lapos </t>
  </si>
  <si>
    <t>B.13-135 Elszámolásra kiadott összegek nyilvántartása, 100 lapos</t>
  </si>
  <si>
    <t>B.13-374/V/PM Számla</t>
  </si>
  <si>
    <t>B.18-49/V  Szabadságengedély</t>
  </si>
  <si>
    <t>B.18-73/UJ Kiküldetési rendelvény</t>
  </si>
  <si>
    <t>Jelenléti ív</t>
  </si>
  <si>
    <t>C.60-3 Jelenléti ív, A3</t>
  </si>
  <si>
    <t>D.Gépjármű 21/új Tehergépjármű menetlevél, A4</t>
  </si>
  <si>
    <t>D.Gépjármű 36 Személygépkocsi menetlevél, A5</t>
  </si>
  <si>
    <t xml:space="preserve">B.12-33 Anyagigénylési lap - 8 tételes, 25x2 lapos tömb, A/5, fekvő </t>
  </si>
  <si>
    <t xml:space="preserve">C.3151-2/A Egészségügyi nyilatkozat és vizsgálati adatok - 8 lapos füzet </t>
  </si>
  <si>
    <t xml:space="preserve">C.5230-315 Előadói munkanapló - 20 lapos füzet A/4 álló </t>
  </si>
  <si>
    <t xml:space="preserve">C.5230-58 Előadói munkakönyv - 20 lapos füzet A/4 álló </t>
  </si>
  <si>
    <t xml:space="preserve">Kapujegy (egyedi gyártású, kapujegy fülön szereplő minta szerint) 
Mérete A7-es, önátírós, 3 x 50 lap/tömb, sorszámozott. A tömb tűzött kivitelezésű, de kedvezőbb ár esetén a ragasztott is megfelel. 1. példány: kék, 2. példány: piros, 3. példány: fekete             </t>
  </si>
  <si>
    <t>C.5230-29 Kézbesítőkönyv</t>
  </si>
  <si>
    <t>C.0243-41/F/TAS Munkaügyi nyilvántartó tasak A/4, fekvő</t>
  </si>
  <si>
    <t>Szállítólevél</t>
  </si>
  <si>
    <t>B.10-70/A/V Szállítólevél A5, álló, 50x3 lapos</t>
  </si>
  <si>
    <t>Információs tábla</t>
  </si>
  <si>
    <t>Kültéri információs állvány, M1302-S típus
az állvány elemei: 
2 db  M1302 típusú öntöttvas oszlopalap
2 db acélcső tartóoszlop, átmérő: 76 mm, magasság: 2390 mm
1 db hirdetőtábla bádoglemezből 2 mm vastagságban, hosszúság: 2000 mm, magasság: 1400 mm</t>
  </si>
  <si>
    <t>Reklámtábla</t>
  </si>
  <si>
    <t>Állítható reklámtábla A1
kültéri, alumínium szerkezetű megállító tábla, kétoldalas, kipattintható keretprofillal és horganyzott hátlemezzel. 
Plakátméret A1, helyigény összeállítva: 64 × 112 × 75 cm</t>
  </si>
  <si>
    <t>Plakáttartó/étlaptartó</t>
  </si>
  <si>
    <t>Alumínium várakoztató tábla A4
Várakoztató tábla plakátkerettel, esztétikus alumínium oszloppal és stabil talppal. Helyigény összeállítva: 30 × 108 × 29,2 cm</t>
  </si>
  <si>
    <t>Laminálógép</t>
  </si>
  <si>
    <t>A3 laminálógép, max. 0,5 mm vastagságú dokumentumokhoz, maximum 2×125 mikron vastag fóliához</t>
  </si>
  <si>
    <t>Plakátkeret</t>
  </si>
  <si>
    <t>Plakátkeret A4, fali, alumínium, ezüst színű</t>
  </si>
  <si>
    <t>Plakátkeret A3, fali, aluminium</t>
  </si>
  <si>
    <t>Papírzacskó</t>
  </si>
  <si>
    <t>papírzacskó 175x370 mm, teherbírás: 3 kg, 600 db/csomag</t>
  </si>
  <si>
    <t>Ajándéktasak</t>
  </si>
  <si>
    <t>Ajándéktasak 25x11x31 cm méretű, (APLI, barna - vagy ezzel egyenértékű
(sodrott füles, 100 g/m2 papírból, 8 kg terhelhetőség, 50 db/csomag)</t>
  </si>
  <si>
    <t>Irattartó tasak</t>
  </si>
  <si>
    <t>Irattartó tasak, A5, PP, patentos, DONAU, áttetsző</t>
  </si>
  <si>
    <t>Irattartó tasak, A4, PP, patentos, DONAU, áttetsző</t>
  </si>
  <si>
    <t>Irattartó tasak, A4, PP, patentos, VICTORIA OFFICE, áttetsző</t>
  </si>
  <si>
    <t>Iratsín</t>
  </si>
  <si>
    <t>Iratsín 3 mm</t>
  </si>
  <si>
    <t>Iratsín 6 mm</t>
  </si>
  <si>
    <t>Iratsín 9 mm</t>
  </si>
  <si>
    <t>Ajánlati ár (nettó összesen ajánlati ár)</t>
  </si>
  <si>
    <t xml:space="preserve">Kelt: …............., </t>
  </si>
  <si>
    <t>2026.  …..............</t>
  </si>
  <si>
    <t xml:space="preserve"> (cégszerű aláírás az Ajánlattevőnél kötelezettségvállalásra jogosult/jogosultak részéről)</t>
  </si>
  <si>
    <r>
      <rPr>
        <b/>
        <u/>
        <sz val="9"/>
        <rFont val="Calibri"/>
        <family val="2"/>
        <charset val="238"/>
        <scheme val="minor"/>
      </rPr>
      <t>Ajánlattevő által megadott termék</t>
    </r>
    <r>
      <rPr>
        <b/>
        <sz val="9"/>
        <rFont val="Calibri"/>
        <family val="2"/>
        <charset val="238"/>
        <scheme val="minor"/>
      </rPr>
      <t xml:space="preserve"> mennyiségi egysége szerinti Nettó egységár (HUF/mennyiségi egység)</t>
    </r>
  </si>
  <si>
    <r>
      <t>Nettó egységár (HUF/</t>
    </r>
    <r>
      <rPr>
        <b/>
        <u/>
        <sz val="9"/>
        <rFont val="Calibri"/>
        <family val="2"/>
        <charset val="238"/>
        <scheme val="minor"/>
      </rPr>
      <t>a kiírásban szereplő mennyiségi egységnek megfelelően kalkulálv</t>
    </r>
    <r>
      <rPr>
        <b/>
        <sz val="9"/>
        <rFont val="Calibri"/>
        <family val="2"/>
        <charset val="238"/>
        <scheme val="minor"/>
      </rPr>
      <t>a /kitöltése kötelező: a megajánlott termék kiírásnak megfelelő mennyiségi egység esetén mind a "G" és "H" cella azonos érték/</t>
    </r>
  </si>
  <si>
    <r>
      <t>csom</t>
    </r>
    <r>
      <rPr>
        <b/>
        <sz val="9"/>
        <rFont val="Calibri"/>
        <family val="2"/>
        <charset val="238"/>
        <scheme val="minor"/>
      </rPr>
      <t>/</t>
    </r>
    <r>
      <rPr>
        <b/>
        <sz val="12"/>
        <rFont val="Calibri"/>
        <family val="2"/>
        <charset val="238"/>
        <scheme val="minor"/>
      </rPr>
      <t>500 ív</t>
    </r>
  </si>
  <si>
    <r>
      <t xml:space="preserve">Fénymásolpapír </t>
    </r>
    <r>
      <rPr>
        <b/>
        <sz val="12"/>
        <rFont val="Calibri"/>
        <family val="2"/>
        <charset val="238"/>
        <scheme val="minor"/>
      </rPr>
      <t>250 ív</t>
    </r>
  </si>
  <si>
    <r>
      <t>Öntapadó jegyxzettömb, 75x75, neon színben</t>
    </r>
    <r>
      <rPr>
        <b/>
        <sz val="11"/>
        <rFont val="Calibri"/>
        <family val="2"/>
        <charset val="238"/>
        <scheme val="minor"/>
      </rPr>
      <t xml:space="preserve"> 400 lap</t>
    </r>
    <r>
      <rPr>
        <sz val="9"/>
        <rFont val="Calibri"/>
        <family val="2"/>
        <charset val="238"/>
        <scheme val="minor"/>
      </rPr>
      <t>/tömb</t>
    </r>
  </si>
  <si>
    <r>
      <t xml:space="preserve">Post-it </t>
    </r>
    <r>
      <rPr>
        <b/>
        <sz val="12"/>
        <rFont val="Calibri"/>
        <family val="2"/>
        <charset val="238"/>
        <scheme val="minor"/>
      </rPr>
      <t>80 lapos</t>
    </r>
  </si>
  <si>
    <t>Havi beosztás: 400 mm x 150 mm</t>
  </si>
  <si>
    <t>A kapujegy mérete A7-es, önátírós, 3 x 50 lap/tömb, sorszámozott.</t>
  </si>
  <si>
    <t>A tömb tűzött kivitelezésű, de kedvezőbb ár esetén a ragasztott is megfelel.</t>
  </si>
  <si>
    <t>1. példány: kék</t>
  </si>
  <si>
    <t>2. példány: piros</t>
  </si>
  <si>
    <t xml:space="preserve">példány: fekete             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</si>
</sst>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2"/>
      <name val="Times New Roman CE"/>
      <charset val="238"/>
    </font>
    <font>
      <sz val="8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Times New Roman CE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6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2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5" fillId="0" borderId="0"/>
    <xf numFmtId="44" fontId="5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165" fontId="12" fillId="2" borderId="9" xfId="0" applyNumberFormat="1" applyFont="1" applyFill="1" applyBorder="1" applyAlignment="1">
      <alignment horizontal="center" vertical="center" wrapText="1"/>
    </xf>
    <xf numFmtId="0" fontId="18" fillId="0" borderId="0" xfId="2" applyFont="1" applyAlignment="1" applyProtection="1">
      <alignment vertical="center" wrapText="1"/>
      <protection locked="0"/>
    </xf>
    <xf numFmtId="0" fontId="19" fillId="0" borderId="16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12" fillId="3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4" fontId="12" fillId="3" borderId="19" xfId="2" applyNumberFormat="1" applyFont="1" applyFill="1" applyBorder="1" applyAlignment="1">
      <alignment horizontal="center" vertical="center" wrapText="1"/>
    </xf>
    <xf numFmtId="164" fontId="12" fillId="3" borderId="20" xfId="2" applyNumberFormat="1" applyFont="1" applyFill="1" applyBorder="1" applyAlignment="1">
      <alignment horizontal="center" vertical="center" wrapText="1"/>
    </xf>
    <xf numFmtId="164" fontId="12" fillId="0" borderId="16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5" fontId="22" fillId="3" borderId="21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22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8" fillId="0" borderId="1" xfId="0" applyFont="1" applyBorder="1" applyAlignment="1">
      <alignment wrapText="1"/>
    </xf>
    <xf numFmtId="0" fontId="23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" fillId="0" borderId="13" xfId="2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</cellXfs>
  <cellStyles count="5">
    <cellStyle name="Normál" xfId="0" builtinId="0"/>
    <cellStyle name="Normál 2" xfId="2" xr:uid="{00000000-0005-0000-0000-000001000000}"/>
    <cellStyle name="Normál 3" xfId="3" xr:uid="{00000000-0005-0000-0000-000002000000}"/>
    <cellStyle name="Pénznem" xfId="1" builtinId="4"/>
    <cellStyle name="Pénznem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448058</xdr:colOff>
      <xdr:row>21</xdr:row>
      <xdr:rowOff>99060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2A2764D5-90B7-4569-B152-61DDB0167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"/>
          <a:ext cx="7153658" cy="37566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129539</xdr:rowOff>
    </xdr:from>
    <xdr:to>
      <xdr:col>9</xdr:col>
      <xdr:colOff>579120</xdr:colOff>
      <xdr:row>29</xdr:row>
      <xdr:rowOff>94926</xdr:rowOff>
    </xdr:to>
    <xdr:pic>
      <xdr:nvPicPr>
        <xdr:cNvPr id="7" name="Kép 6">
          <a:extLst>
            <a:ext uri="{FF2B5EF4-FFF2-40B4-BE49-F238E27FC236}">
              <a16:creationId xmlns:a16="http://schemas.microsoft.com/office/drawing/2014/main" id="{01603E57-8619-ADE6-A772-14B199D39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3939"/>
          <a:ext cx="6065520" cy="4354507"/>
        </a:xfrm>
        <a:prstGeom prst="rect">
          <a:avLst/>
        </a:prstGeom>
      </xdr:spPr>
    </xdr:pic>
    <xdr:clientData/>
  </xdr:twoCellAnchor>
  <xdr:twoCellAnchor editAs="oneCell">
    <xdr:from>
      <xdr:col>10</xdr:col>
      <xdr:colOff>97577</xdr:colOff>
      <xdr:row>5</xdr:row>
      <xdr:rowOff>160019</xdr:rowOff>
    </xdr:from>
    <xdr:to>
      <xdr:col>22</xdr:col>
      <xdr:colOff>466724</xdr:colOff>
      <xdr:row>29</xdr:row>
      <xdr:rowOff>93344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57BF0C15-09F5-8DB7-3ED9-48ACA36B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3577" y="1074419"/>
          <a:ext cx="7684347" cy="43224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Harangozó Edina" id="{27331428-8283-4D08-B116-E84F240DC92E}" userId="S::harangozo.edina@zoobudapest.com::da5b9fe3-c946-4966-bc48-20085c97f8b8" providerId="AD"/>
</personList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5" dT="2023-05-10T09:32:49.69" personId="{27331428-8283-4D08-B116-E84F240DC92E}" id="{BCF15E82-0BBB-4A87-A70E-FC1E55A37692}">
    <text xml:space="preserve">Kalkulációs minta fülben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1" dT="2023-05-10T09:32:49.69" personId="{27331428-8283-4D08-B116-E84F240DC92E}" id="{9FA26C87-C28B-4700-A407-B0266A934A40}">
    <text xml:space="preserve">Példa:
Kiírásban: Fénymásolópapír 500 ív/ csomag 
Ajánlat: Fénymásolópapír 250 ív/ csomag 800 Ft
Megadott mennyiség 620 csomag
Ajánlat szerint 1240 csomag szükséges a kiírásban szereplő mennyiséghez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I210"/>
  <sheetViews>
    <sheetView tabSelected="1" view="pageBreakPreview" zoomScaleNormal="100" zoomScaleSheetLayoutView="100" workbookViewId="0">
      <selection activeCell="F18" sqref="F18"/>
    </sheetView>
  </sheetViews>
  <sheetFormatPr defaultRowHeight="15" x14ac:dyDescent="0.25"/>
  <cols>
    <col min="1" max="1" width="4.140625" style="4" customWidth="1"/>
    <col min="2" max="2" width="18.7109375" style="1" customWidth="1"/>
    <col min="3" max="3" width="47.7109375" style="1" customWidth="1"/>
    <col min="4" max="4" width="6.42578125" style="2" customWidth="1"/>
    <col min="5" max="5" width="12.85546875" customWidth="1"/>
    <col min="6" max="6" width="20.28515625" customWidth="1"/>
    <col min="7" max="7" width="16.28515625" customWidth="1"/>
    <col min="8" max="8" width="25.5703125" customWidth="1"/>
    <col min="9" max="9" width="13.28515625" style="10" customWidth="1"/>
  </cols>
  <sheetData>
    <row r="1" spans="1:9" s="3" customFormat="1" ht="37.9" customHeight="1" x14ac:dyDescent="0.25">
      <c r="A1" s="43" t="s">
        <v>0</v>
      </c>
      <c r="B1" s="44"/>
      <c r="C1" s="44"/>
      <c r="D1" s="44"/>
      <c r="E1" s="44"/>
      <c r="F1" s="44"/>
      <c r="G1" s="44"/>
      <c r="H1" s="44"/>
      <c r="I1" s="45"/>
    </row>
    <row r="2" spans="1:9" s="3" customFormat="1" ht="13.5" thickBot="1" x14ac:dyDescent="0.3">
      <c r="A2" s="46" t="s">
        <v>1</v>
      </c>
      <c r="B2" s="47"/>
      <c r="C2" s="47"/>
      <c r="D2" s="47"/>
      <c r="E2" s="47"/>
      <c r="F2" s="47"/>
      <c r="G2" s="47"/>
      <c r="H2" s="47"/>
      <c r="I2" s="48"/>
    </row>
    <row r="3" spans="1:9" ht="19.5" customHeight="1" thickBot="1" x14ac:dyDescent="0.3">
      <c r="A3" s="52" t="s">
        <v>2</v>
      </c>
      <c r="B3" s="53"/>
      <c r="C3" s="54" t="s">
        <v>3</v>
      </c>
      <c r="D3" s="55"/>
      <c r="E3" s="55"/>
      <c r="F3" s="55"/>
      <c r="G3" s="55"/>
      <c r="H3" s="55"/>
      <c r="I3" s="56"/>
    </row>
    <row r="4" spans="1:9" ht="19.5" customHeight="1" thickBot="1" x14ac:dyDescent="0.3">
      <c r="A4" s="57" t="s">
        <v>4</v>
      </c>
      <c r="B4" s="58" t="s">
        <v>5</v>
      </c>
      <c r="C4" s="54" t="s">
        <v>3</v>
      </c>
      <c r="D4" s="55"/>
      <c r="E4" s="55"/>
      <c r="F4" s="55"/>
      <c r="G4" s="55"/>
      <c r="H4" s="55"/>
      <c r="I4" s="56"/>
    </row>
    <row r="5" spans="1:9" ht="50.45" customHeight="1" thickBot="1" x14ac:dyDescent="0.3">
      <c r="A5" s="16" t="s">
        <v>6</v>
      </c>
      <c r="B5" s="17" t="s">
        <v>7</v>
      </c>
      <c r="C5" s="17" t="s">
        <v>8</v>
      </c>
      <c r="D5" s="17" t="s">
        <v>9</v>
      </c>
      <c r="E5" s="17" t="s">
        <v>10</v>
      </c>
      <c r="F5" s="17" t="s">
        <v>11</v>
      </c>
      <c r="G5" s="17" t="s">
        <v>12</v>
      </c>
      <c r="H5" s="17" t="s">
        <v>13</v>
      </c>
      <c r="I5" s="18" t="s">
        <v>14</v>
      </c>
    </row>
    <row r="6" spans="1:9" s="31" customFormat="1" x14ac:dyDescent="0.25">
      <c r="A6" s="34">
        <v>1</v>
      </c>
      <c r="B6" s="33" t="s">
        <v>15</v>
      </c>
      <c r="C6" s="33" t="s">
        <v>16</v>
      </c>
      <c r="D6" s="34">
        <v>800</v>
      </c>
      <c r="E6" s="34" t="s">
        <v>17</v>
      </c>
      <c r="F6" s="34"/>
      <c r="G6" s="19"/>
      <c r="H6" s="19"/>
      <c r="I6" s="15">
        <f t="shared" ref="I6:I78" si="0">D6*H6</f>
        <v>0</v>
      </c>
    </row>
    <row r="7" spans="1:9" s="31" customFormat="1" x14ac:dyDescent="0.25">
      <c r="A7" s="35">
        <v>2</v>
      </c>
      <c r="B7" s="11" t="s">
        <v>15</v>
      </c>
      <c r="C7" s="11" t="s">
        <v>18</v>
      </c>
      <c r="D7" s="35">
        <v>20</v>
      </c>
      <c r="E7" s="35" t="s">
        <v>17</v>
      </c>
      <c r="F7" s="35"/>
      <c r="G7" s="19"/>
      <c r="H7" s="19"/>
      <c r="I7" s="15">
        <f t="shared" si="0"/>
        <v>0</v>
      </c>
    </row>
    <row r="8" spans="1:9" s="31" customFormat="1" x14ac:dyDescent="0.25">
      <c r="A8" s="34">
        <v>3</v>
      </c>
      <c r="B8" s="11" t="s">
        <v>15</v>
      </c>
      <c r="C8" s="11" t="s">
        <v>19</v>
      </c>
      <c r="D8" s="35">
        <v>20</v>
      </c>
      <c r="E8" s="35" t="s">
        <v>20</v>
      </c>
      <c r="F8" s="35"/>
      <c r="G8" s="19"/>
      <c r="H8" s="19"/>
      <c r="I8" s="15">
        <f t="shared" si="0"/>
        <v>0</v>
      </c>
    </row>
    <row r="9" spans="1:9" s="31" customFormat="1" x14ac:dyDescent="0.25">
      <c r="A9" s="35">
        <v>4</v>
      </c>
      <c r="B9" s="11" t="s">
        <v>15</v>
      </c>
      <c r="C9" s="11" t="s">
        <v>21</v>
      </c>
      <c r="D9" s="35">
        <v>20</v>
      </c>
      <c r="E9" s="35" t="s">
        <v>20</v>
      </c>
      <c r="F9" s="35"/>
      <c r="G9" s="19"/>
      <c r="H9" s="19"/>
      <c r="I9" s="15">
        <f t="shared" si="0"/>
        <v>0</v>
      </c>
    </row>
    <row r="10" spans="1:9" s="31" customFormat="1" x14ac:dyDescent="0.25">
      <c r="A10" s="34">
        <v>5</v>
      </c>
      <c r="B10" s="11" t="s">
        <v>15</v>
      </c>
      <c r="C10" s="11" t="s">
        <v>22</v>
      </c>
      <c r="D10" s="35">
        <v>20</v>
      </c>
      <c r="E10" s="35" t="s">
        <v>23</v>
      </c>
      <c r="F10" s="35"/>
      <c r="G10" s="19"/>
      <c r="H10" s="19"/>
      <c r="I10" s="15">
        <f t="shared" si="0"/>
        <v>0</v>
      </c>
    </row>
    <row r="11" spans="1:9" s="31" customFormat="1" x14ac:dyDescent="0.25">
      <c r="A11" s="35">
        <v>6</v>
      </c>
      <c r="B11" s="11" t="s">
        <v>15</v>
      </c>
      <c r="C11" s="38" t="s">
        <v>24</v>
      </c>
      <c r="D11" s="35">
        <v>1</v>
      </c>
      <c r="E11" s="35" t="s">
        <v>23</v>
      </c>
      <c r="F11" s="35"/>
      <c r="G11" s="19"/>
      <c r="H11" s="19"/>
      <c r="I11" s="15">
        <f t="shared" si="0"/>
        <v>0</v>
      </c>
    </row>
    <row r="12" spans="1:9" s="31" customFormat="1" x14ac:dyDescent="0.25">
      <c r="A12" s="34">
        <v>7</v>
      </c>
      <c r="B12" s="11" t="s">
        <v>25</v>
      </c>
      <c r="C12" s="39" t="s">
        <v>26</v>
      </c>
      <c r="D12" s="35">
        <v>100</v>
      </c>
      <c r="E12" s="35" t="s">
        <v>27</v>
      </c>
      <c r="F12" s="35"/>
      <c r="G12" s="19"/>
      <c r="H12" s="19"/>
      <c r="I12" s="15">
        <f t="shared" si="0"/>
        <v>0</v>
      </c>
    </row>
    <row r="13" spans="1:9" s="31" customFormat="1" x14ac:dyDescent="0.25">
      <c r="A13" s="35">
        <v>8</v>
      </c>
      <c r="B13" s="11" t="s">
        <v>28</v>
      </c>
      <c r="C13" s="11" t="s">
        <v>29</v>
      </c>
      <c r="D13" s="35">
        <v>50</v>
      </c>
      <c r="E13" s="35" t="s">
        <v>30</v>
      </c>
      <c r="F13" s="35"/>
      <c r="G13" s="19"/>
      <c r="H13" s="19"/>
      <c r="I13" s="15">
        <f t="shared" si="0"/>
        <v>0</v>
      </c>
    </row>
    <row r="14" spans="1:9" s="31" customFormat="1" x14ac:dyDescent="0.25">
      <c r="A14" s="34">
        <v>9</v>
      </c>
      <c r="B14" s="11" t="s">
        <v>31</v>
      </c>
      <c r="C14" s="11" t="s">
        <v>32</v>
      </c>
      <c r="D14" s="35">
        <v>5</v>
      </c>
      <c r="E14" s="35" t="s">
        <v>23</v>
      </c>
      <c r="F14" s="35"/>
      <c r="G14" s="19"/>
      <c r="H14" s="19"/>
      <c r="I14" s="15">
        <f t="shared" si="0"/>
        <v>0</v>
      </c>
    </row>
    <row r="15" spans="1:9" s="31" customFormat="1" x14ac:dyDescent="0.25">
      <c r="A15" s="35">
        <v>10</v>
      </c>
      <c r="B15" s="11" t="s">
        <v>33</v>
      </c>
      <c r="C15" s="11" t="s">
        <v>34</v>
      </c>
      <c r="D15" s="35">
        <v>6</v>
      </c>
      <c r="E15" s="35" t="s">
        <v>35</v>
      </c>
      <c r="F15" s="35"/>
      <c r="G15" s="19"/>
      <c r="H15" s="19"/>
      <c r="I15" s="15">
        <f t="shared" si="0"/>
        <v>0</v>
      </c>
    </row>
    <row r="16" spans="1:9" s="31" customFormat="1" x14ac:dyDescent="0.25">
      <c r="A16" s="34">
        <v>11</v>
      </c>
      <c r="B16" s="11" t="s">
        <v>36</v>
      </c>
      <c r="C16" s="11" t="s">
        <v>37</v>
      </c>
      <c r="D16" s="35">
        <v>1500</v>
      </c>
      <c r="E16" s="35" t="s">
        <v>27</v>
      </c>
      <c r="F16" s="35"/>
      <c r="G16" s="19"/>
      <c r="H16" s="19"/>
      <c r="I16" s="15">
        <f t="shared" si="0"/>
        <v>0</v>
      </c>
    </row>
    <row r="17" spans="1:9" s="31" customFormat="1" x14ac:dyDescent="0.25">
      <c r="A17" s="35">
        <v>12</v>
      </c>
      <c r="B17" s="11" t="s">
        <v>36</v>
      </c>
      <c r="C17" s="11" t="s">
        <v>38</v>
      </c>
      <c r="D17" s="35">
        <v>1500</v>
      </c>
      <c r="E17" s="35" t="s">
        <v>27</v>
      </c>
      <c r="F17" s="35"/>
      <c r="G17" s="19"/>
      <c r="H17" s="19"/>
      <c r="I17" s="15">
        <f t="shared" si="0"/>
        <v>0</v>
      </c>
    </row>
    <row r="18" spans="1:9" s="31" customFormat="1" x14ac:dyDescent="0.25">
      <c r="A18" s="34">
        <v>13</v>
      </c>
      <c r="B18" s="11" t="s">
        <v>36</v>
      </c>
      <c r="C18" s="11" t="s">
        <v>39</v>
      </c>
      <c r="D18" s="35">
        <v>1500</v>
      </c>
      <c r="E18" s="35" t="s">
        <v>27</v>
      </c>
      <c r="F18" s="35"/>
      <c r="G18" s="19"/>
      <c r="H18" s="19"/>
      <c r="I18" s="15">
        <f t="shared" si="0"/>
        <v>0</v>
      </c>
    </row>
    <row r="19" spans="1:9" s="31" customFormat="1" x14ac:dyDescent="0.25">
      <c r="A19" s="35">
        <v>14</v>
      </c>
      <c r="B19" s="11" t="s">
        <v>40</v>
      </c>
      <c r="C19" s="11" t="s">
        <v>41</v>
      </c>
      <c r="D19" s="35">
        <v>1500</v>
      </c>
      <c r="E19" s="35" t="s">
        <v>27</v>
      </c>
      <c r="F19" s="35"/>
      <c r="G19" s="19"/>
      <c r="H19" s="19"/>
      <c r="I19" s="15">
        <f t="shared" si="0"/>
        <v>0</v>
      </c>
    </row>
    <row r="20" spans="1:9" s="31" customFormat="1" x14ac:dyDescent="0.25">
      <c r="A20" s="34">
        <v>15</v>
      </c>
      <c r="B20" s="11" t="s">
        <v>42</v>
      </c>
      <c r="C20" s="11" t="s">
        <v>43</v>
      </c>
      <c r="D20" s="35">
        <v>60</v>
      </c>
      <c r="E20" s="35" t="s">
        <v>27</v>
      </c>
      <c r="F20" s="35"/>
      <c r="G20" s="19"/>
      <c r="H20" s="19"/>
      <c r="I20" s="15">
        <f t="shared" si="0"/>
        <v>0</v>
      </c>
    </row>
    <row r="21" spans="1:9" s="31" customFormat="1" x14ac:dyDescent="0.25">
      <c r="A21" s="35">
        <v>16</v>
      </c>
      <c r="B21" s="11" t="s">
        <v>42</v>
      </c>
      <c r="C21" s="11" t="s">
        <v>44</v>
      </c>
      <c r="D21" s="35">
        <v>60</v>
      </c>
      <c r="E21" s="35" t="s">
        <v>27</v>
      </c>
      <c r="F21" s="35"/>
      <c r="G21" s="19"/>
      <c r="H21" s="19"/>
      <c r="I21" s="15">
        <f t="shared" si="0"/>
        <v>0</v>
      </c>
    </row>
    <row r="22" spans="1:9" s="31" customFormat="1" x14ac:dyDescent="0.25">
      <c r="A22" s="34">
        <v>17</v>
      </c>
      <c r="B22" s="11" t="s">
        <v>45</v>
      </c>
      <c r="C22" s="11" t="s">
        <v>46</v>
      </c>
      <c r="D22" s="35">
        <v>10</v>
      </c>
      <c r="E22" s="35" t="s">
        <v>27</v>
      </c>
      <c r="F22" s="35"/>
      <c r="G22" s="19"/>
      <c r="H22" s="19"/>
      <c r="I22" s="15">
        <f t="shared" si="0"/>
        <v>0</v>
      </c>
    </row>
    <row r="23" spans="1:9" s="31" customFormat="1" x14ac:dyDescent="0.25">
      <c r="A23" s="35">
        <v>18</v>
      </c>
      <c r="B23" s="11" t="s">
        <v>45</v>
      </c>
      <c r="C23" s="11" t="s">
        <v>47</v>
      </c>
      <c r="D23" s="35">
        <v>50</v>
      </c>
      <c r="E23" s="35" t="s">
        <v>27</v>
      </c>
      <c r="F23" s="35"/>
      <c r="G23" s="19"/>
      <c r="H23" s="19"/>
      <c r="I23" s="15">
        <f t="shared" si="0"/>
        <v>0</v>
      </c>
    </row>
    <row r="24" spans="1:9" s="31" customFormat="1" x14ac:dyDescent="0.25">
      <c r="A24" s="34">
        <v>19</v>
      </c>
      <c r="B24" s="11" t="s">
        <v>45</v>
      </c>
      <c r="C24" s="11" t="s">
        <v>48</v>
      </c>
      <c r="D24" s="35">
        <v>50</v>
      </c>
      <c r="E24" s="35" t="s">
        <v>27</v>
      </c>
      <c r="F24" s="35"/>
      <c r="G24" s="19"/>
      <c r="H24" s="19"/>
      <c r="I24" s="15">
        <f t="shared" si="0"/>
        <v>0</v>
      </c>
    </row>
    <row r="25" spans="1:9" s="31" customFormat="1" x14ac:dyDescent="0.25">
      <c r="A25" s="35">
        <v>20</v>
      </c>
      <c r="B25" s="11" t="s">
        <v>49</v>
      </c>
      <c r="C25" s="11" t="s">
        <v>50</v>
      </c>
      <c r="D25" s="35">
        <v>10</v>
      </c>
      <c r="E25" s="35" t="s">
        <v>27</v>
      </c>
      <c r="F25" s="35"/>
      <c r="G25" s="19"/>
      <c r="H25" s="19"/>
      <c r="I25" s="15">
        <f t="shared" si="0"/>
        <v>0</v>
      </c>
    </row>
    <row r="26" spans="1:9" s="31" customFormat="1" x14ac:dyDescent="0.25">
      <c r="A26" s="34">
        <v>21</v>
      </c>
      <c r="B26" s="11" t="s">
        <v>51</v>
      </c>
      <c r="C26" s="11" t="s">
        <v>52</v>
      </c>
      <c r="D26" s="35">
        <v>120</v>
      </c>
      <c r="E26" s="35" t="s">
        <v>53</v>
      </c>
      <c r="F26" s="35"/>
      <c r="G26" s="19"/>
      <c r="H26" s="19"/>
      <c r="I26" s="15">
        <f t="shared" si="0"/>
        <v>0</v>
      </c>
    </row>
    <row r="27" spans="1:9" s="31" customFormat="1" x14ac:dyDescent="0.25">
      <c r="A27" s="35">
        <v>22</v>
      </c>
      <c r="B27" s="11" t="s">
        <v>51</v>
      </c>
      <c r="C27" s="11" t="s">
        <v>54</v>
      </c>
      <c r="D27" s="35">
        <v>120</v>
      </c>
      <c r="E27" s="35" t="s">
        <v>53</v>
      </c>
      <c r="F27" s="35"/>
      <c r="G27" s="19"/>
      <c r="H27" s="19"/>
      <c r="I27" s="15">
        <f t="shared" si="0"/>
        <v>0</v>
      </c>
    </row>
    <row r="28" spans="1:9" s="31" customFormat="1" x14ac:dyDescent="0.25">
      <c r="A28" s="34">
        <v>23</v>
      </c>
      <c r="B28" s="11" t="s">
        <v>51</v>
      </c>
      <c r="C28" s="11" t="s">
        <v>55</v>
      </c>
      <c r="D28" s="35">
        <v>70</v>
      </c>
      <c r="E28" s="35" t="s">
        <v>53</v>
      </c>
      <c r="F28" s="35"/>
      <c r="G28" s="19"/>
      <c r="H28" s="19"/>
      <c r="I28" s="15">
        <f t="shared" si="0"/>
        <v>0</v>
      </c>
    </row>
    <row r="29" spans="1:9" s="31" customFormat="1" x14ac:dyDescent="0.25">
      <c r="A29" s="35">
        <v>24</v>
      </c>
      <c r="B29" s="11" t="s">
        <v>56</v>
      </c>
      <c r="C29" s="11" t="s">
        <v>57</v>
      </c>
      <c r="D29" s="35">
        <v>100</v>
      </c>
      <c r="E29" s="35" t="s">
        <v>58</v>
      </c>
      <c r="F29" s="35"/>
      <c r="G29" s="19"/>
      <c r="H29" s="19"/>
      <c r="I29" s="15">
        <f t="shared" si="0"/>
        <v>0</v>
      </c>
    </row>
    <row r="30" spans="1:9" s="31" customFormat="1" ht="24" x14ac:dyDescent="0.25">
      <c r="A30" s="34">
        <v>25</v>
      </c>
      <c r="B30" s="11" t="s">
        <v>59</v>
      </c>
      <c r="C30" s="11" t="s">
        <v>60</v>
      </c>
      <c r="D30" s="35">
        <v>10</v>
      </c>
      <c r="E30" s="35" t="s">
        <v>61</v>
      </c>
      <c r="F30" s="35"/>
      <c r="G30" s="19"/>
      <c r="H30" s="19"/>
      <c r="I30" s="15">
        <f t="shared" si="0"/>
        <v>0</v>
      </c>
    </row>
    <row r="31" spans="1:9" s="31" customFormat="1" ht="24" x14ac:dyDescent="0.25">
      <c r="A31" s="35">
        <v>26</v>
      </c>
      <c r="B31" s="11" t="s">
        <v>62</v>
      </c>
      <c r="C31" s="11" t="s">
        <v>63</v>
      </c>
      <c r="D31" s="35">
        <v>30</v>
      </c>
      <c r="E31" s="35" t="s">
        <v>64</v>
      </c>
      <c r="F31" s="35"/>
      <c r="G31" s="19"/>
      <c r="H31" s="19"/>
      <c r="I31" s="15">
        <f t="shared" si="0"/>
        <v>0</v>
      </c>
    </row>
    <row r="32" spans="1:9" s="31" customFormat="1" x14ac:dyDescent="0.25">
      <c r="A32" s="34">
        <v>27</v>
      </c>
      <c r="B32" s="11" t="s">
        <v>65</v>
      </c>
      <c r="C32" s="11" t="s">
        <v>66</v>
      </c>
      <c r="D32" s="35">
        <v>40</v>
      </c>
      <c r="E32" s="35" t="s">
        <v>27</v>
      </c>
      <c r="F32" s="35"/>
      <c r="G32" s="19"/>
      <c r="H32" s="19"/>
      <c r="I32" s="15">
        <f t="shared" si="0"/>
        <v>0</v>
      </c>
    </row>
    <row r="33" spans="1:9" s="31" customFormat="1" ht="24" x14ac:dyDescent="0.25">
      <c r="A33" s="35">
        <v>28</v>
      </c>
      <c r="B33" s="11" t="s">
        <v>65</v>
      </c>
      <c r="C33" s="11" t="s">
        <v>67</v>
      </c>
      <c r="D33" s="35">
        <v>4</v>
      </c>
      <c r="E33" s="35" t="s">
        <v>58</v>
      </c>
      <c r="F33" s="35"/>
      <c r="G33" s="19"/>
      <c r="H33" s="19"/>
      <c r="I33" s="15">
        <f t="shared" si="0"/>
        <v>0</v>
      </c>
    </row>
    <row r="34" spans="1:9" s="31" customFormat="1" ht="24" x14ac:dyDescent="0.25">
      <c r="A34" s="34">
        <v>29</v>
      </c>
      <c r="B34" s="11" t="s">
        <v>65</v>
      </c>
      <c r="C34" s="11" t="s">
        <v>68</v>
      </c>
      <c r="D34" s="35">
        <v>4</v>
      </c>
      <c r="E34" s="35" t="s">
        <v>58</v>
      </c>
      <c r="F34" s="35"/>
      <c r="G34" s="19"/>
      <c r="H34" s="19"/>
      <c r="I34" s="15">
        <f t="shared" si="0"/>
        <v>0</v>
      </c>
    </row>
    <row r="35" spans="1:9" s="31" customFormat="1" x14ac:dyDescent="0.25">
      <c r="A35" s="35">
        <v>30</v>
      </c>
      <c r="B35" s="11" t="s">
        <v>69</v>
      </c>
      <c r="C35" s="11" t="s">
        <v>70</v>
      </c>
      <c r="D35" s="35">
        <v>250</v>
      </c>
      <c r="E35" s="35" t="s">
        <v>71</v>
      </c>
      <c r="F35" s="35"/>
      <c r="G35" s="19"/>
      <c r="H35" s="19"/>
      <c r="I35" s="15">
        <f t="shared" si="0"/>
        <v>0</v>
      </c>
    </row>
    <row r="36" spans="1:9" s="31" customFormat="1" x14ac:dyDescent="0.25">
      <c r="A36" s="34">
        <v>31</v>
      </c>
      <c r="B36" s="11" t="s">
        <v>72</v>
      </c>
      <c r="C36" s="11" t="s">
        <v>73</v>
      </c>
      <c r="D36" s="35">
        <v>1</v>
      </c>
      <c r="E36" s="35" t="s">
        <v>74</v>
      </c>
      <c r="F36" s="35"/>
      <c r="G36" s="19"/>
      <c r="H36" s="19"/>
      <c r="I36" s="15">
        <f t="shared" si="0"/>
        <v>0</v>
      </c>
    </row>
    <row r="37" spans="1:9" s="31" customFormat="1" x14ac:dyDescent="0.25">
      <c r="A37" s="35">
        <v>32</v>
      </c>
      <c r="B37" s="11" t="s">
        <v>72</v>
      </c>
      <c r="C37" s="11" t="s">
        <v>75</v>
      </c>
      <c r="D37" s="35">
        <v>1</v>
      </c>
      <c r="E37" s="35" t="s">
        <v>74</v>
      </c>
      <c r="F37" s="35"/>
      <c r="G37" s="19"/>
      <c r="H37" s="19"/>
      <c r="I37" s="15">
        <f t="shared" si="0"/>
        <v>0</v>
      </c>
    </row>
    <row r="38" spans="1:9" s="31" customFormat="1" x14ac:dyDescent="0.25">
      <c r="A38" s="34">
        <v>33</v>
      </c>
      <c r="B38" s="11" t="s">
        <v>72</v>
      </c>
      <c r="C38" s="11" t="s">
        <v>76</v>
      </c>
      <c r="D38" s="35">
        <v>1</v>
      </c>
      <c r="E38" s="35" t="s">
        <v>74</v>
      </c>
      <c r="F38" s="35"/>
      <c r="G38" s="19"/>
      <c r="H38" s="19"/>
      <c r="I38" s="15">
        <f t="shared" si="0"/>
        <v>0</v>
      </c>
    </row>
    <row r="39" spans="1:9" s="31" customFormat="1" x14ac:dyDescent="0.25">
      <c r="A39" s="35">
        <v>34</v>
      </c>
      <c r="B39" s="11" t="s">
        <v>72</v>
      </c>
      <c r="C39" s="11" t="s">
        <v>77</v>
      </c>
      <c r="D39" s="35">
        <v>90</v>
      </c>
      <c r="E39" s="35" t="s">
        <v>78</v>
      </c>
      <c r="F39" s="35"/>
      <c r="G39" s="19"/>
      <c r="H39" s="19"/>
      <c r="I39" s="15">
        <f t="shared" si="0"/>
        <v>0</v>
      </c>
    </row>
    <row r="40" spans="1:9" s="31" customFormat="1" x14ac:dyDescent="0.25">
      <c r="A40" s="34">
        <v>35</v>
      </c>
      <c r="B40" s="11" t="s">
        <v>72</v>
      </c>
      <c r="C40" s="11" t="s">
        <v>79</v>
      </c>
      <c r="D40" s="35">
        <v>60</v>
      </c>
      <c r="E40" s="35" t="s">
        <v>80</v>
      </c>
      <c r="F40" s="35"/>
      <c r="G40" s="19"/>
      <c r="H40" s="19"/>
      <c r="I40" s="15">
        <f t="shared" si="0"/>
        <v>0</v>
      </c>
    </row>
    <row r="41" spans="1:9" s="31" customFormat="1" x14ac:dyDescent="0.25">
      <c r="A41" s="35">
        <v>36</v>
      </c>
      <c r="B41" s="11" t="s">
        <v>72</v>
      </c>
      <c r="C41" s="11" t="s">
        <v>81</v>
      </c>
      <c r="D41" s="35">
        <v>20</v>
      </c>
      <c r="E41" s="35" t="s">
        <v>74</v>
      </c>
      <c r="F41" s="35"/>
      <c r="G41" s="19"/>
      <c r="H41" s="19"/>
      <c r="I41" s="15">
        <f t="shared" si="0"/>
        <v>0</v>
      </c>
    </row>
    <row r="42" spans="1:9" s="31" customFormat="1" x14ac:dyDescent="0.25">
      <c r="A42" s="34">
        <v>37</v>
      </c>
      <c r="B42" s="11" t="s">
        <v>72</v>
      </c>
      <c r="C42" s="11" t="s">
        <v>82</v>
      </c>
      <c r="D42" s="35">
        <v>5</v>
      </c>
      <c r="E42" s="35" t="s">
        <v>74</v>
      </c>
      <c r="F42" s="35"/>
      <c r="G42" s="19"/>
      <c r="H42" s="19"/>
      <c r="I42" s="15">
        <f t="shared" si="0"/>
        <v>0</v>
      </c>
    </row>
    <row r="43" spans="1:9" s="31" customFormat="1" x14ac:dyDescent="0.25">
      <c r="A43" s="35">
        <v>38</v>
      </c>
      <c r="B43" s="11" t="s">
        <v>72</v>
      </c>
      <c r="C43" s="11" t="s">
        <v>83</v>
      </c>
      <c r="D43" s="35">
        <v>3</v>
      </c>
      <c r="E43" s="35" t="s">
        <v>74</v>
      </c>
      <c r="F43" s="35"/>
      <c r="G43" s="19"/>
      <c r="H43" s="19"/>
      <c r="I43" s="15">
        <f t="shared" si="0"/>
        <v>0</v>
      </c>
    </row>
    <row r="44" spans="1:9" s="31" customFormat="1" ht="23.45" customHeight="1" x14ac:dyDescent="0.25">
      <c r="A44" s="34">
        <v>39</v>
      </c>
      <c r="B44" s="11" t="s">
        <v>84</v>
      </c>
      <c r="C44" s="11" t="s">
        <v>85</v>
      </c>
      <c r="D44" s="35">
        <v>5</v>
      </c>
      <c r="E44" s="35" t="s">
        <v>27</v>
      </c>
      <c r="F44" s="35"/>
      <c r="G44" s="19"/>
      <c r="H44" s="19"/>
      <c r="I44" s="15">
        <f t="shared" si="0"/>
        <v>0</v>
      </c>
    </row>
    <row r="45" spans="1:9" s="31" customFormat="1" ht="24" x14ac:dyDescent="0.25">
      <c r="A45" s="35">
        <v>40</v>
      </c>
      <c r="B45" s="11" t="s">
        <v>84</v>
      </c>
      <c r="C45" s="11" t="s">
        <v>86</v>
      </c>
      <c r="D45" s="35">
        <v>10</v>
      </c>
      <c r="E45" s="35" t="s">
        <v>27</v>
      </c>
      <c r="F45" s="35"/>
      <c r="G45" s="19"/>
      <c r="H45" s="19"/>
      <c r="I45" s="15">
        <f t="shared" si="0"/>
        <v>0</v>
      </c>
    </row>
    <row r="46" spans="1:9" s="31" customFormat="1" ht="24" x14ac:dyDescent="0.25">
      <c r="A46" s="34">
        <v>41</v>
      </c>
      <c r="B46" s="11" t="s">
        <v>84</v>
      </c>
      <c r="C46" s="11" t="s">
        <v>87</v>
      </c>
      <c r="D46" s="35">
        <v>10</v>
      </c>
      <c r="E46" s="35" t="s">
        <v>27</v>
      </c>
      <c r="F46" s="35"/>
      <c r="G46" s="19"/>
      <c r="H46" s="19"/>
      <c r="I46" s="15">
        <f t="shared" si="0"/>
        <v>0</v>
      </c>
    </row>
    <row r="47" spans="1:9" s="31" customFormat="1" ht="24" x14ac:dyDescent="0.25">
      <c r="A47" s="35">
        <v>42</v>
      </c>
      <c r="B47" s="11" t="s">
        <v>84</v>
      </c>
      <c r="C47" s="11" t="s">
        <v>88</v>
      </c>
      <c r="D47" s="35">
        <v>10</v>
      </c>
      <c r="E47" s="35" t="s">
        <v>27</v>
      </c>
      <c r="F47" s="35"/>
      <c r="G47" s="19"/>
      <c r="H47" s="19"/>
      <c r="I47" s="15">
        <f t="shared" si="0"/>
        <v>0</v>
      </c>
    </row>
    <row r="48" spans="1:9" s="31" customFormat="1" x14ac:dyDescent="0.25">
      <c r="A48" s="34">
        <v>43</v>
      </c>
      <c r="B48" s="11" t="s">
        <v>89</v>
      </c>
      <c r="C48" s="11" t="s">
        <v>90</v>
      </c>
      <c r="D48" s="35">
        <v>10000</v>
      </c>
      <c r="E48" s="35" t="s">
        <v>27</v>
      </c>
      <c r="F48" s="35"/>
      <c r="G48" s="19"/>
      <c r="H48" s="19"/>
      <c r="I48" s="15">
        <f t="shared" si="0"/>
        <v>0</v>
      </c>
    </row>
    <row r="49" spans="1:9" s="31" customFormat="1" ht="24" x14ac:dyDescent="0.25">
      <c r="A49" s="35">
        <v>44</v>
      </c>
      <c r="B49" s="11" t="s">
        <v>89</v>
      </c>
      <c r="C49" s="11" t="s">
        <v>91</v>
      </c>
      <c r="D49" s="35">
        <v>1500</v>
      </c>
      <c r="E49" s="35" t="s">
        <v>27</v>
      </c>
      <c r="F49" s="35"/>
      <c r="G49" s="19"/>
      <c r="H49" s="19"/>
      <c r="I49" s="15">
        <f t="shared" si="0"/>
        <v>0</v>
      </c>
    </row>
    <row r="50" spans="1:9" s="31" customFormat="1" ht="24" x14ac:dyDescent="0.25">
      <c r="A50" s="34">
        <v>45</v>
      </c>
      <c r="B50" s="11" t="s">
        <v>89</v>
      </c>
      <c r="C50" s="11" t="s">
        <v>92</v>
      </c>
      <c r="D50" s="35">
        <v>500</v>
      </c>
      <c r="E50" s="35" t="s">
        <v>27</v>
      </c>
      <c r="F50" s="35"/>
      <c r="G50" s="19"/>
      <c r="H50" s="19"/>
      <c r="I50" s="15">
        <f t="shared" si="0"/>
        <v>0</v>
      </c>
    </row>
    <row r="51" spans="1:9" s="31" customFormat="1" ht="24" x14ac:dyDescent="0.25">
      <c r="A51" s="35">
        <v>46</v>
      </c>
      <c r="B51" s="11" t="s">
        <v>89</v>
      </c>
      <c r="C51" s="11" t="s">
        <v>93</v>
      </c>
      <c r="D51" s="35">
        <v>600</v>
      </c>
      <c r="E51" s="35" t="s">
        <v>27</v>
      </c>
      <c r="F51" s="35"/>
      <c r="G51" s="19"/>
      <c r="H51" s="19"/>
      <c r="I51" s="15">
        <f t="shared" si="0"/>
        <v>0</v>
      </c>
    </row>
    <row r="52" spans="1:9" s="31" customFormat="1" ht="36" x14ac:dyDescent="0.25">
      <c r="A52" s="34">
        <v>47</v>
      </c>
      <c r="B52" s="11" t="s">
        <v>94</v>
      </c>
      <c r="C52" s="11" t="s">
        <v>95</v>
      </c>
      <c r="D52" s="35">
        <v>100</v>
      </c>
      <c r="E52" s="35" t="s">
        <v>27</v>
      </c>
      <c r="F52" s="35"/>
      <c r="G52" s="19"/>
      <c r="H52" s="19"/>
      <c r="I52" s="15">
        <f t="shared" si="0"/>
        <v>0</v>
      </c>
    </row>
    <row r="53" spans="1:9" s="31" customFormat="1" x14ac:dyDescent="0.25">
      <c r="A53" s="35">
        <v>48</v>
      </c>
      <c r="B53" s="11" t="s">
        <v>96</v>
      </c>
      <c r="C53" s="11" t="s">
        <v>97</v>
      </c>
      <c r="D53" s="35">
        <v>100</v>
      </c>
      <c r="E53" s="35" t="s">
        <v>27</v>
      </c>
      <c r="F53" s="35"/>
      <c r="G53" s="19"/>
      <c r="H53" s="19"/>
      <c r="I53" s="15">
        <f t="shared" si="0"/>
        <v>0</v>
      </c>
    </row>
    <row r="54" spans="1:9" s="31" customFormat="1" x14ac:dyDescent="0.25">
      <c r="A54" s="34">
        <v>49</v>
      </c>
      <c r="B54" s="11" t="s">
        <v>96</v>
      </c>
      <c r="C54" s="11" t="s">
        <v>98</v>
      </c>
      <c r="D54" s="35">
        <v>10</v>
      </c>
      <c r="E54" s="35" t="s">
        <v>27</v>
      </c>
      <c r="F54" s="35"/>
      <c r="G54" s="19"/>
      <c r="H54" s="19"/>
      <c r="I54" s="15">
        <f t="shared" si="0"/>
        <v>0</v>
      </c>
    </row>
    <row r="55" spans="1:9" s="31" customFormat="1" x14ac:dyDescent="0.25">
      <c r="A55" s="35">
        <v>50</v>
      </c>
      <c r="B55" s="11" t="s">
        <v>96</v>
      </c>
      <c r="C55" s="11" t="s">
        <v>99</v>
      </c>
      <c r="D55" s="35">
        <v>30</v>
      </c>
      <c r="E55" s="35" t="s">
        <v>27</v>
      </c>
      <c r="F55" s="35"/>
      <c r="G55" s="19"/>
      <c r="H55" s="19"/>
      <c r="I55" s="15">
        <f t="shared" si="0"/>
        <v>0</v>
      </c>
    </row>
    <row r="56" spans="1:9" s="31" customFormat="1" ht="24" x14ac:dyDescent="0.25">
      <c r="A56" s="34">
        <v>51</v>
      </c>
      <c r="B56" s="11" t="s">
        <v>100</v>
      </c>
      <c r="C56" s="11" t="s">
        <v>101</v>
      </c>
      <c r="D56" s="35">
        <v>120</v>
      </c>
      <c r="E56" s="35" t="s">
        <v>27</v>
      </c>
      <c r="F56" s="35"/>
      <c r="G56" s="19"/>
      <c r="H56" s="19"/>
      <c r="I56" s="15">
        <f t="shared" si="0"/>
        <v>0</v>
      </c>
    </row>
    <row r="57" spans="1:9" s="31" customFormat="1" x14ac:dyDescent="0.25">
      <c r="A57" s="35">
        <v>52</v>
      </c>
      <c r="B57" s="11" t="s">
        <v>102</v>
      </c>
      <c r="C57" s="11" t="s">
        <v>103</v>
      </c>
      <c r="D57" s="35">
        <v>2</v>
      </c>
      <c r="E57" s="35" t="s">
        <v>27</v>
      </c>
      <c r="F57" s="35"/>
      <c r="G57" s="19"/>
      <c r="H57" s="19"/>
      <c r="I57" s="15">
        <f t="shared" si="0"/>
        <v>0</v>
      </c>
    </row>
    <row r="58" spans="1:9" s="31" customFormat="1" x14ac:dyDescent="0.25">
      <c r="A58" s="34">
        <v>53</v>
      </c>
      <c r="B58" s="11" t="s">
        <v>104</v>
      </c>
      <c r="C58" s="11" t="s">
        <v>105</v>
      </c>
      <c r="D58" s="35">
        <v>100</v>
      </c>
      <c r="E58" s="35" t="s">
        <v>27</v>
      </c>
      <c r="F58" s="35"/>
      <c r="G58" s="19"/>
      <c r="H58" s="19"/>
      <c r="I58" s="15">
        <f t="shared" si="0"/>
        <v>0</v>
      </c>
    </row>
    <row r="59" spans="1:9" s="31" customFormat="1" x14ac:dyDescent="0.25">
      <c r="A59" s="35">
        <v>54</v>
      </c>
      <c r="B59" s="11" t="s">
        <v>104</v>
      </c>
      <c r="C59" s="11" t="s">
        <v>106</v>
      </c>
      <c r="D59" s="35">
        <v>500</v>
      </c>
      <c r="E59" s="35" t="s">
        <v>27</v>
      </c>
      <c r="F59" s="35"/>
      <c r="G59" s="19"/>
      <c r="H59" s="19"/>
      <c r="I59" s="15">
        <f t="shared" si="0"/>
        <v>0</v>
      </c>
    </row>
    <row r="60" spans="1:9" s="31" customFormat="1" x14ac:dyDescent="0.25">
      <c r="A60" s="34">
        <v>55</v>
      </c>
      <c r="B60" s="11" t="s">
        <v>104</v>
      </c>
      <c r="C60" s="11" t="s">
        <v>107</v>
      </c>
      <c r="D60" s="35">
        <v>1</v>
      </c>
      <c r="E60" s="35" t="s">
        <v>27</v>
      </c>
      <c r="F60" s="35"/>
      <c r="G60" s="19"/>
      <c r="H60" s="19"/>
      <c r="I60" s="15">
        <f t="shared" si="0"/>
        <v>0</v>
      </c>
    </row>
    <row r="61" spans="1:9" s="31" customFormat="1" x14ac:dyDescent="0.25">
      <c r="A61" s="35">
        <v>56</v>
      </c>
      <c r="B61" s="11" t="s">
        <v>108</v>
      </c>
      <c r="C61" s="11" t="s">
        <v>109</v>
      </c>
      <c r="D61" s="35">
        <v>30</v>
      </c>
      <c r="E61" s="35" t="s">
        <v>27</v>
      </c>
      <c r="F61" s="35"/>
      <c r="G61" s="19"/>
      <c r="H61" s="19"/>
      <c r="I61" s="15">
        <f t="shared" si="0"/>
        <v>0</v>
      </c>
    </row>
    <row r="62" spans="1:9" s="31" customFormat="1" x14ac:dyDescent="0.25">
      <c r="A62" s="34">
        <v>57</v>
      </c>
      <c r="B62" s="11" t="s">
        <v>110</v>
      </c>
      <c r="C62" s="11" t="s">
        <v>111</v>
      </c>
      <c r="D62" s="35">
        <v>30</v>
      </c>
      <c r="E62" s="35" t="s">
        <v>27</v>
      </c>
      <c r="F62" s="35"/>
      <c r="G62" s="19"/>
      <c r="H62" s="19"/>
      <c r="I62" s="15">
        <f t="shared" si="0"/>
        <v>0</v>
      </c>
    </row>
    <row r="63" spans="1:9" s="31" customFormat="1" x14ac:dyDescent="0.25">
      <c r="A63" s="35">
        <v>58</v>
      </c>
      <c r="B63" s="11" t="s">
        <v>112</v>
      </c>
      <c r="C63" s="11" t="s">
        <v>113</v>
      </c>
      <c r="D63" s="35">
        <v>20</v>
      </c>
      <c r="E63" s="35" t="s">
        <v>23</v>
      </c>
      <c r="F63" s="35"/>
      <c r="G63" s="19"/>
      <c r="H63" s="19"/>
      <c r="I63" s="15">
        <f t="shared" si="0"/>
        <v>0</v>
      </c>
    </row>
    <row r="64" spans="1:9" s="31" customFormat="1" x14ac:dyDescent="0.25">
      <c r="A64" s="34">
        <v>59</v>
      </c>
      <c r="B64" s="11" t="s">
        <v>112</v>
      </c>
      <c r="C64" s="11" t="s">
        <v>114</v>
      </c>
      <c r="D64" s="35">
        <v>10</v>
      </c>
      <c r="E64" s="35" t="s">
        <v>23</v>
      </c>
      <c r="F64" s="35"/>
      <c r="G64" s="19"/>
      <c r="H64" s="19"/>
      <c r="I64" s="15">
        <f t="shared" si="0"/>
        <v>0</v>
      </c>
    </row>
    <row r="65" spans="1:9" s="31" customFormat="1" x14ac:dyDescent="0.25">
      <c r="A65" s="35">
        <v>60</v>
      </c>
      <c r="B65" s="11" t="s">
        <v>115</v>
      </c>
      <c r="C65" s="11" t="s">
        <v>116</v>
      </c>
      <c r="D65" s="35">
        <v>20</v>
      </c>
      <c r="E65" s="35" t="s">
        <v>27</v>
      </c>
      <c r="F65" s="35"/>
      <c r="G65" s="19"/>
      <c r="H65" s="19"/>
      <c r="I65" s="15">
        <f t="shared" si="0"/>
        <v>0</v>
      </c>
    </row>
    <row r="66" spans="1:9" s="31" customFormat="1" x14ac:dyDescent="0.25">
      <c r="A66" s="34">
        <v>61</v>
      </c>
      <c r="B66" s="11" t="s">
        <v>117</v>
      </c>
      <c r="C66" s="11" t="s">
        <v>118</v>
      </c>
      <c r="D66" s="35">
        <v>30</v>
      </c>
      <c r="E66" s="35" t="s">
        <v>23</v>
      </c>
      <c r="F66" s="35"/>
      <c r="G66" s="19"/>
      <c r="H66" s="19"/>
      <c r="I66" s="15">
        <f t="shared" si="0"/>
        <v>0</v>
      </c>
    </row>
    <row r="67" spans="1:9" s="31" customFormat="1" x14ac:dyDescent="0.25">
      <c r="A67" s="35">
        <v>62</v>
      </c>
      <c r="B67" s="11" t="s">
        <v>119</v>
      </c>
      <c r="C67" s="11" t="s">
        <v>120</v>
      </c>
      <c r="D67" s="35">
        <v>300</v>
      </c>
      <c r="E67" s="35" t="s">
        <v>27</v>
      </c>
      <c r="F67" s="35"/>
      <c r="G67" s="19"/>
      <c r="H67" s="19"/>
      <c r="I67" s="15">
        <f t="shared" si="0"/>
        <v>0</v>
      </c>
    </row>
    <row r="68" spans="1:9" s="31" customFormat="1" x14ac:dyDescent="0.25">
      <c r="A68" s="34">
        <v>63</v>
      </c>
      <c r="B68" s="11" t="s">
        <v>121</v>
      </c>
      <c r="C68" s="11" t="s">
        <v>122</v>
      </c>
      <c r="D68" s="35">
        <v>14</v>
      </c>
      <c r="E68" s="35" t="s">
        <v>23</v>
      </c>
      <c r="F68" s="35"/>
      <c r="G68" s="19"/>
      <c r="H68" s="19"/>
      <c r="I68" s="15">
        <f t="shared" si="0"/>
        <v>0</v>
      </c>
    </row>
    <row r="69" spans="1:9" s="31" customFormat="1" x14ac:dyDescent="0.25">
      <c r="A69" s="35">
        <v>64</v>
      </c>
      <c r="B69" s="11" t="s">
        <v>123</v>
      </c>
      <c r="C69" s="11" t="s">
        <v>124</v>
      </c>
      <c r="D69" s="35">
        <v>50</v>
      </c>
      <c r="E69" s="35" t="s">
        <v>27</v>
      </c>
      <c r="F69" s="35"/>
      <c r="G69" s="19"/>
      <c r="H69" s="19"/>
      <c r="I69" s="15">
        <f t="shared" si="0"/>
        <v>0</v>
      </c>
    </row>
    <row r="70" spans="1:9" s="31" customFormat="1" x14ac:dyDescent="0.25">
      <c r="A70" s="34">
        <v>65</v>
      </c>
      <c r="B70" s="11" t="s">
        <v>125</v>
      </c>
      <c r="C70" s="11" t="s">
        <v>126</v>
      </c>
      <c r="D70" s="35">
        <v>15</v>
      </c>
      <c r="E70" s="35" t="s">
        <v>27</v>
      </c>
      <c r="F70" s="35"/>
      <c r="G70" s="19"/>
      <c r="H70" s="19"/>
      <c r="I70" s="15">
        <f t="shared" si="0"/>
        <v>0</v>
      </c>
    </row>
    <row r="71" spans="1:9" s="31" customFormat="1" x14ac:dyDescent="0.25">
      <c r="A71" s="35">
        <v>66</v>
      </c>
      <c r="B71" s="11" t="s">
        <v>127</v>
      </c>
      <c r="C71" s="11" t="s">
        <v>128</v>
      </c>
      <c r="D71" s="35">
        <v>30</v>
      </c>
      <c r="E71" s="35" t="s">
        <v>27</v>
      </c>
      <c r="F71" s="35"/>
      <c r="G71" s="19"/>
      <c r="H71" s="19"/>
      <c r="I71" s="15">
        <f t="shared" si="0"/>
        <v>0</v>
      </c>
    </row>
    <row r="72" spans="1:9" s="31" customFormat="1" x14ac:dyDescent="0.25">
      <c r="A72" s="34">
        <v>67</v>
      </c>
      <c r="B72" s="11" t="s">
        <v>129</v>
      </c>
      <c r="C72" s="11" t="s">
        <v>130</v>
      </c>
      <c r="D72" s="35">
        <v>600</v>
      </c>
      <c r="E72" s="35" t="s">
        <v>27</v>
      </c>
      <c r="F72" s="35"/>
      <c r="G72" s="19"/>
      <c r="H72" s="19"/>
      <c r="I72" s="15">
        <f t="shared" si="0"/>
        <v>0</v>
      </c>
    </row>
    <row r="73" spans="1:9" s="31" customFormat="1" x14ac:dyDescent="0.25">
      <c r="A73" s="35">
        <v>68</v>
      </c>
      <c r="B73" s="11" t="s">
        <v>129</v>
      </c>
      <c r="C73" s="11" t="s">
        <v>131</v>
      </c>
      <c r="D73" s="35">
        <v>200</v>
      </c>
      <c r="E73" s="35" t="s">
        <v>27</v>
      </c>
      <c r="F73" s="35"/>
      <c r="G73" s="19"/>
      <c r="H73" s="19"/>
      <c r="I73" s="15">
        <f t="shared" si="0"/>
        <v>0</v>
      </c>
    </row>
    <row r="74" spans="1:9" s="31" customFormat="1" x14ac:dyDescent="0.25">
      <c r="A74" s="34">
        <v>69</v>
      </c>
      <c r="B74" s="11" t="s">
        <v>132</v>
      </c>
      <c r="C74" s="11" t="s">
        <v>133</v>
      </c>
      <c r="D74" s="35">
        <v>30</v>
      </c>
      <c r="E74" s="35" t="s">
        <v>27</v>
      </c>
      <c r="F74" s="35"/>
      <c r="G74" s="19"/>
      <c r="H74" s="19"/>
      <c r="I74" s="15">
        <f t="shared" si="0"/>
        <v>0</v>
      </c>
    </row>
    <row r="75" spans="1:9" s="31" customFormat="1" x14ac:dyDescent="0.25">
      <c r="A75" s="35">
        <v>70</v>
      </c>
      <c r="B75" s="11" t="s">
        <v>134</v>
      </c>
      <c r="C75" s="11" t="s">
        <v>135</v>
      </c>
      <c r="D75" s="35">
        <v>200</v>
      </c>
      <c r="E75" s="35" t="s">
        <v>27</v>
      </c>
      <c r="F75" s="35"/>
      <c r="G75" s="19"/>
      <c r="H75" s="19"/>
      <c r="I75" s="15">
        <f t="shared" si="0"/>
        <v>0</v>
      </c>
    </row>
    <row r="76" spans="1:9" s="31" customFormat="1" x14ac:dyDescent="0.25">
      <c r="A76" s="34">
        <v>71</v>
      </c>
      <c r="B76" s="11" t="s">
        <v>136</v>
      </c>
      <c r="C76" s="11" t="s">
        <v>137</v>
      </c>
      <c r="D76" s="35">
        <v>10</v>
      </c>
      <c r="E76" s="35" t="s">
        <v>23</v>
      </c>
      <c r="F76" s="35"/>
      <c r="G76" s="19"/>
      <c r="H76" s="19"/>
      <c r="I76" s="15">
        <f t="shared" si="0"/>
        <v>0</v>
      </c>
    </row>
    <row r="77" spans="1:9" s="31" customFormat="1" x14ac:dyDescent="0.25">
      <c r="A77" s="35">
        <v>72</v>
      </c>
      <c r="B77" s="11" t="s">
        <v>136</v>
      </c>
      <c r="C77" s="11" t="s">
        <v>138</v>
      </c>
      <c r="D77" s="35">
        <v>20</v>
      </c>
      <c r="E77" s="35" t="s">
        <v>27</v>
      </c>
      <c r="F77" s="35"/>
      <c r="G77" s="19"/>
      <c r="H77" s="19"/>
      <c r="I77" s="15">
        <f t="shared" si="0"/>
        <v>0</v>
      </c>
    </row>
    <row r="78" spans="1:9" s="31" customFormat="1" x14ac:dyDescent="0.25">
      <c r="A78" s="34">
        <v>73</v>
      </c>
      <c r="B78" s="11" t="s">
        <v>139</v>
      </c>
      <c r="C78" s="11" t="s">
        <v>140</v>
      </c>
      <c r="D78" s="35">
        <v>75</v>
      </c>
      <c r="E78" s="35" t="s">
        <v>23</v>
      </c>
      <c r="F78" s="35"/>
      <c r="G78" s="19"/>
      <c r="H78" s="19"/>
      <c r="I78" s="15">
        <f t="shared" si="0"/>
        <v>0</v>
      </c>
    </row>
    <row r="79" spans="1:9" s="31" customFormat="1" x14ac:dyDescent="0.25">
      <c r="A79" s="35">
        <v>74</v>
      </c>
      <c r="B79" s="11" t="s">
        <v>139</v>
      </c>
      <c r="C79" s="11" t="s">
        <v>141</v>
      </c>
      <c r="D79" s="35">
        <v>75</v>
      </c>
      <c r="E79" s="35" t="s">
        <v>23</v>
      </c>
      <c r="F79" s="35"/>
      <c r="G79" s="19"/>
      <c r="H79" s="19"/>
      <c r="I79" s="15">
        <f t="shared" ref="I79:I142" si="1">D79*H79</f>
        <v>0</v>
      </c>
    </row>
    <row r="80" spans="1:9" s="31" customFormat="1" x14ac:dyDescent="0.25">
      <c r="A80" s="34">
        <v>75</v>
      </c>
      <c r="B80" s="11" t="s">
        <v>139</v>
      </c>
      <c r="C80" s="11" t="s">
        <v>142</v>
      </c>
      <c r="D80" s="35">
        <v>75</v>
      </c>
      <c r="E80" s="35" t="s">
        <v>23</v>
      </c>
      <c r="F80" s="35"/>
      <c r="G80" s="19"/>
      <c r="H80" s="19"/>
      <c r="I80" s="15">
        <f t="shared" si="1"/>
        <v>0</v>
      </c>
    </row>
    <row r="81" spans="1:9" s="31" customFormat="1" x14ac:dyDescent="0.25">
      <c r="A81" s="35">
        <v>76</v>
      </c>
      <c r="B81" s="11" t="s">
        <v>139</v>
      </c>
      <c r="C81" s="11" t="s">
        <v>143</v>
      </c>
      <c r="D81" s="35">
        <v>40</v>
      </c>
      <c r="E81" s="35" t="s">
        <v>27</v>
      </c>
      <c r="F81" s="35"/>
      <c r="G81" s="19"/>
      <c r="H81" s="19"/>
      <c r="I81" s="15">
        <f t="shared" si="1"/>
        <v>0</v>
      </c>
    </row>
    <row r="82" spans="1:9" s="31" customFormat="1" x14ac:dyDescent="0.25">
      <c r="A82" s="34">
        <v>77</v>
      </c>
      <c r="B82" s="11" t="s">
        <v>139</v>
      </c>
      <c r="C82" s="11" t="s">
        <v>144</v>
      </c>
      <c r="D82" s="35">
        <v>40</v>
      </c>
      <c r="E82" s="35" t="s">
        <v>27</v>
      </c>
      <c r="F82" s="35"/>
      <c r="G82" s="19"/>
      <c r="H82" s="19"/>
      <c r="I82" s="15">
        <f t="shared" si="1"/>
        <v>0</v>
      </c>
    </row>
    <row r="83" spans="1:9" s="31" customFormat="1" x14ac:dyDescent="0.25">
      <c r="A83" s="35">
        <v>78</v>
      </c>
      <c r="B83" s="11" t="s">
        <v>145</v>
      </c>
      <c r="C83" s="11" t="s">
        <v>146</v>
      </c>
      <c r="D83" s="35">
        <v>50</v>
      </c>
      <c r="E83" s="35" t="s">
        <v>27</v>
      </c>
      <c r="F83" s="35"/>
      <c r="G83" s="19"/>
      <c r="H83" s="19"/>
      <c r="I83" s="15">
        <f t="shared" si="1"/>
        <v>0</v>
      </c>
    </row>
    <row r="84" spans="1:9" s="31" customFormat="1" x14ac:dyDescent="0.25">
      <c r="A84" s="34">
        <v>79</v>
      </c>
      <c r="B84" s="11" t="s">
        <v>145</v>
      </c>
      <c r="C84" s="11" t="s">
        <v>147</v>
      </c>
      <c r="D84" s="35">
        <v>1</v>
      </c>
      <c r="E84" s="35" t="s">
        <v>27</v>
      </c>
      <c r="F84" s="35"/>
      <c r="G84" s="19"/>
      <c r="H84" s="19"/>
      <c r="I84" s="15">
        <f t="shared" si="1"/>
        <v>0</v>
      </c>
    </row>
    <row r="85" spans="1:9" s="31" customFormat="1" x14ac:dyDescent="0.25">
      <c r="A85" s="35">
        <v>80</v>
      </c>
      <c r="B85" s="11" t="s">
        <v>148</v>
      </c>
      <c r="C85" s="11" t="s">
        <v>149</v>
      </c>
      <c r="D85" s="35">
        <v>30</v>
      </c>
      <c r="E85" s="35" t="s">
        <v>23</v>
      </c>
      <c r="F85" s="35"/>
      <c r="G85" s="19"/>
      <c r="H85" s="19"/>
      <c r="I85" s="15">
        <f t="shared" si="1"/>
        <v>0</v>
      </c>
    </row>
    <row r="86" spans="1:9" s="31" customFormat="1" ht="25.5" x14ac:dyDescent="0.25">
      <c r="A86" s="34">
        <v>81</v>
      </c>
      <c r="B86" s="11" t="s">
        <v>150</v>
      </c>
      <c r="C86" s="38" t="s">
        <v>151</v>
      </c>
      <c r="D86" s="35">
        <v>1</v>
      </c>
      <c r="E86" s="35" t="s">
        <v>152</v>
      </c>
      <c r="F86" s="35"/>
      <c r="G86" s="19"/>
      <c r="H86" s="19"/>
      <c r="I86" s="15">
        <f t="shared" si="1"/>
        <v>0</v>
      </c>
    </row>
    <row r="87" spans="1:9" s="31" customFormat="1" ht="24" x14ac:dyDescent="0.25">
      <c r="A87" s="35">
        <v>82</v>
      </c>
      <c r="B87" s="11" t="s">
        <v>153</v>
      </c>
      <c r="C87" s="11" t="s">
        <v>154</v>
      </c>
      <c r="D87" s="35">
        <v>10</v>
      </c>
      <c r="E87" s="35" t="s">
        <v>27</v>
      </c>
      <c r="F87" s="35"/>
      <c r="G87" s="19"/>
      <c r="H87" s="19"/>
      <c r="I87" s="15">
        <f t="shared" si="1"/>
        <v>0</v>
      </c>
    </row>
    <row r="88" spans="1:9" s="31" customFormat="1" x14ac:dyDescent="0.25">
      <c r="A88" s="34">
        <v>83</v>
      </c>
      <c r="B88" s="11" t="s">
        <v>155</v>
      </c>
      <c r="C88" s="11" t="s">
        <v>156</v>
      </c>
      <c r="D88" s="35">
        <v>20</v>
      </c>
      <c r="E88" s="35" t="s">
        <v>23</v>
      </c>
      <c r="F88" s="35"/>
      <c r="G88" s="19"/>
      <c r="H88" s="19"/>
      <c r="I88" s="15">
        <f t="shared" si="1"/>
        <v>0</v>
      </c>
    </row>
    <row r="89" spans="1:9" s="31" customFormat="1" x14ac:dyDescent="0.25">
      <c r="A89" s="35">
        <v>84</v>
      </c>
      <c r="B89" s="11" t="s">
        <v>157</v>
      </c>
      <c r="C89" s="11" t="s">
        <v>158</v>
      </c>
      <c r="D89" s="35">
        <v>1</v>
      </c>
      <c r="E89" s="35" t="s">
        <v>27</v>
      </c>
      <c r="F89" s="35"/>
      <c r="G89" s="19"/>
      <c r="H89" s="19"/>
      <c r="I89" s="15">
        <f t="shared" si="1"/>
        <v>0</v>
      </c>
    </row>
    <row r="90" spans="1:9" s="31" customFormat="1" x14ac:dyDescent="0.25">
      <c r="A90" s="34">
        <v>85</v>
      </c>
      <c r="B90" s="11" t="s">
        <v>157</v>
      </c>
      <c r="C90" s="11" t="s">
        <v>159</v>
      </c>
      <c r="D90" s="35">
        <v>1</v>
      </c>
      <c r="E90" s="35" t="s">
        <v>27</v>
      </c>
      <c r="F90" s="35"/>
      <c r="G90" s="19"/>
      <c r="H90" s="19"/>
      <c r="I90" s="15">
        <f t="shared" si="1"/>
        <v>0</v>
      </c>
    </row>
    <row r="91" spans="1:9" s="31" customFormat="1" x14ac:dyDescent="0.25">
      <c r="A91" s="35">
        <v>86</v>
      </c>
      <c r="B91" s="11" t="s">
        <v>157</v>
      </c>
      <c r="C91" s="11" t="s">
        <v>160</v>
      </c>
      <c r="D91" s="35">
        <v>1</v>
      </c>
      <c r="E91" s="35" t="s">
        <v>27</v>
      </c>
      <c r="F91" s="35"/>
      <c r="G91" s="19"/>
      <c r="H91" s="19"/>
      <c r="I91" s="15">
        <f t="shared" si="1"/>
        <v>0</v>
      </c>
    </row>
    <row r="92" spans="1:9" s="31" customFormat="1" x14ac:dyDescent="0.25">
      <c r="A92" s="34">
        <v>87</v>
      </c>
      <c r="B92" s="11" t="s">
        <v>157</v>
      </c>
      <c r="C92" s="11" t="s">
        <v>161</v>
      </c>
      <c r="D92" s="35">
        <v>1</v>
      </c>
      <c r="E92" s="35" t="s">
        <v>27</v>
      </c>
      <c r="F92" s="35"/>
      <c r="G92" s="19"/>
      <c r="H92" s="19"/>
      <c r="I92" s="15">
        <f t="shared" si="1"/>
        <v>0</v>
      </c>
    </row>
    <row r="93" spans="1:9" s="31" customFormat="1" x14ac:dyDescent="0.25">
      <c r="A93" s="35">
        <v>88</v>
      </c>
      <c r="B93" s="11" t="s">
        <v>157</v>
      </c>
      <c r="C93" s="11" t="s">
        <v>162</v>
      </c>
      <c r="D93" s="35">
        <v>1</v>
      </c>
      <c r="E93" s="35" t="s">
        <v>27</v>
      </c>
      <c r="F93" s="35"/>
      <c r="G93" s="19"/>
      <c r="H93" s="19"/>
      <c r="I93" s="15">
        <f t="shared" si="1"/>
        <v>0</v>
      </c>
    </row>
    <row r="94" spans="1:9" s="31" customFormat="1" x14ac:dyDescent="0.25">
      <c r="A94" s="34">
        <v>89</v>
      </c>
      <c r="B94" s="11" t="s">
        <v>157</v>
      </c>
      <c r="C94" s="11" t="s">
        <v>163</v>
      </c>
      <c r="D94" s="35">
        <v>1</v>
      </c>
      <c r="E94" s="35" t="s">
        <v>27</v>
      </c>
      <c r="F94" s="35"/>
      <c r="G94" s="19"/>
      <c r="H94" s="19"/>
      <c r="I94" s="15">
        <f t="shared" si="1"/>
        <v>0</v>
      </c>
    </row>
    <row r="95" spans="1:9" s="31" customFormat="1" x14ac:dyDescent="0.25">
      <c r="A95" s="35">
        <v>90</v>
      </c>
      <c r="B95" s="11" t="s">
        <v>157</v>
      </c>
      <c r="C95" s="11" t="s">
        <v>164</v>
      </c>
      <c r="D95" s="35">
        <v>1</v>
      </c>
      <c r="E95" s="35" t="s">
        <v>27</v>
      </c>
      <c r="F95" s="35"/>
      <c r="G95" s="19"/>
      <c r="H95" s="19"/>
      <c r="I95" s="15">
        <f t="shared" si="1"/>
        <v>0</v>
      </c>
    </row>
    <row r="96" spans="1:9" s="31" customFormat="1" x14ac:dyDescent="0.25">
      <c r="A96" s="34">
        <v>91</v>
      </c>
      <c r="B96" s="11" t="s">
        <v>157</v>
      </c>
      <c r="C96" s="11" t="s">
        <v>165</v>
      </c>
      <c r="D96" s="35">
        <v>1</v>
      </c>
      <c r="E96" s="35" t="s">
        <v>27</v>
      </c>
      <c r="F96" s="35"/>
      <c r="G96" s="19"/>
      <c r="H96" s="19"/>
      <c r="I96" s="15">
        <f t="shared" si="1"/>
        <v>0</v>
      </c>
    </row>
    <row r="97" spans="1:9" s="31" customFormat="1" x14ac:dyDescent="0.25">
      <c r="A97" s="35">
        <v>92</v>
      </c>
      <c r="B97" s="11" t="s">
        <v>157</v>
      </c>
      <c r="C97" s="11" t="s">
        <v>166</v>
      </c>
      <c r="D97" s="35">
        <v>1</v>
      </c>
      <c r="E97" s="35" t="s">
        <v>27</v>
      </c>
      <c r="F97" s="35"/>
      <c r="G97" s="19"/>
      <c r="H97" s="19"/>
      <c r="I97" s="15">
        <f t="shared" si="1"/>
        <v>0</v>
      </c>
    </row>
    <row r="98" spans="1:9" s="31" customFormat="1" x14ac:dyDescent="0.25">
      <c r="A98" s="34">
        <v>93</v>
      </c>
      <c r="B98" s="11" t="s">
        <v>157</v>
      </c>
      <c r="C98" s="11" t="s">
        <v>167</v>
      </c>
      <c r="D98" s="35">
        <v>1</v>
      </c>
      <c r="E98" s="35" t="s">
        <v>27</v>
      </c>
      <c r="F98" s="35"/>
      <c r="G98" s="19"/>
      <c r="H98" s="19"/>
      <c r="I98" s="15">
        <f t="shared" si="1"/>
        <v>0</v>
      </c>
    </row>
    <row r="99" spans="1:9" s="31" customFormat="1" x14ac:dyDescent="0.25">
      <c r="A99" s="35">
        <v>94</v>
      </c>
      <c r="B99" s="11" t="s">
        <v>168</v>
      </c>
      <c r="C99" s="11" t="s">
        <v>169</v>
      </c>
      <c r="D99" s="35">
        <v>20</v>
      </c>
      <c r="E99" s="35" t="s">
        <v>27</v>
      </c>
      <c r="F99" s="35"/>
      <c r="G99" s="19"/>
      <c r="H99" s="19"/>
      <c r="I99" s="15">
        <f t="shared" si="1"/>
        <v>0</v>
      </c>
    </row>
    <row r="100" spans="1:9" s="31" customFormat="1" x14ac:dyDescent="0.25">
      <c r="A100" s="34">
        <v>95</v>
      </c>
      <c r="B100" s="11" t="s">
        <v>168</v>
      </c>
      <c r="C100" s="11" t="s">
        <v>170</v>
      </c>
      <c r="D100" s="35">
        <v>20</v>
      </c>
      <c r="E100" s="35" t="s">
        <v>27</v>
      </c>
      <c r="F100" s="35"/>
      <c r="G100" s="19"/>
      <c r="H100" s="19"/>
      <c r="I100" s="15">
        <f t="shared" si="1"/>
        <v>0</v>
      </c>
    </row>
    <row r="101" spans="1:9" s="31" customFormat="1" x14ac:dyDescent="0.25">
      <c r="A101" s="35">
        <v>96</v>
      </c>
      <c r="B101" s="11" t="s">
        <v>171</v>
      </c>
      <c r="C101" s="11" t="s">
        <v>172</v>
      </c>
      <c r="D101" s="35">
        <v>50</v>
      </c>
      <c r="E101" s="35" t="s">
        <v>27</v>
      </c>
      <c r="F101" s="35"/>
      <c r="G101" s="19"/>
      <c r="H101" s="19"/>
      <c r="I101" s="15">
        <f t="shared" si="1"/>
        <v>0</v>
      </c>
    </row>
    <row r="102" spans="1:9" s="31" customFormat="1" x14ac:dyDescent="0.25">
      <c r="A102" s="34">
        <v>97</v>
      </c>
      <c r="B102" s="11" t="s">
        <v>173</v>
      </c>
      <c r="C102" s="11" t="s">
        <v>174</v>
      </c>
      <c r="D102" s="35">
        <v>100</v>
      </c>
      <c r="E102" s="35" t="s">
        <v>23</v>
      </c>
      <c r="F102" s="35"/>
      <c r="G102" s="19"/>
      <c r="H102" s="19"/>
      <c r="I102" s="15">
        <f t="shared" si="1"/>
        <v>0</v>
      </c>
    </row>
    <row r="103" spans="1:9" s="31" customFormat="1" x14ac:dyDescent="0.25">
      <c r="A103" s="35">
        <v>98</v>
      </c>
      <c r="B103" s="11" t="s">
        <v>173</v>
      </c>
      <c r="C103" s="11" t="s">
        <v>175</v>
      </c>
      <c r="D103" s="35">
        <v>50</v>
      </c>
      <c r="E103" s="35" t="s">
        <v>23</v>
      </c>
      <c r="F103" s="35"/>
      <c r="G103" s="19"/>
      <c r="H103" s="19"/>
      <c r="I103" s="15">
        <f t="shared" si="1"/>
        <v>0</v>
      </c>
    </row>
    <row r="104" spans="1:9" s="31" customFormat="1" x14ac:dyDescent="0.25">
      <c r="A104" s="34">
        <v>99</v>
      </c>
      <c r="B104" s="11" t="s">
        <v>176</v>
      </c>
      <c r="C104" s="11" t="s">
        <v>177</v>
      </c>
      <c r="D104" s="35">
        <v>6</v>
      </c>
      <c r="E104" s="35" t="s">
        <v>27</v>
      </c>
      <c r="F104" s="35"/>
      <c r="G104" s="19"/>
      <c r="H104" s="19"/>
      <c r="I104" s="15">
        <f t="shared" si="1"/>
        <v>0</v>
      </c>
    </row>
    <row r="105" spans="1:9" s="31" customFormat="1" x14ac:dyDescent="0.25">
      <c r="A105" s="35">
        <v>100</v>
      </c>
      <c r="B105" s="11" t="s">
        <v>178</v>
      </c>
      <c r="C105" s="11" t="s">
        <v>179</v>
      </c>
      <c r="D105" s="35">
        <v>5</v>
      </c>
      <c r="E105" s="35" t="s">
        <v>23</v>
      </c>
      <c r="F105" s="35"/>
      <c r="G105" s="19"/>
      <c r="H105" s="19"/>
      <c r="I105" s="15">
        <f t="shared" si="1"/>
        <v>0</v>
      </c>
    </row>
    <row r="106" spans="1:9" s="31" customFormat="1" x14ac:dyDescent="0.25">
      <c r="A106" s="34">
        <v>101</v>
      </c>
      <c r="B106" s="11" t="s">
        <v>180</v>
      </c>
      <c r="C106" s="11" t="s">
        <v>181</v>
      </c>
      <c r="D106" s="35">
        <v>5</v>
      </c>
      <c r="E106" s="35" t="s">
        <v>23</v>
      </c>
      <c r="F106" s="35"/>
      <c r="G106" s="19"/>
      <c r="H106" s="19"/>
      <c r="I106" s="15">
        <f t="shared" si="1"/>
        <v>0</v>
      </c>
    </row>
    <row r="107" spans="1:9" s="31" customFormat="1" x14ac:dyDescent="0.25">
      <c r="A107" s="35">
        <v>102</v>
      </c>
      <c r="B107" s="11" t="s">
        <v>182</v>
      </c>
      <c r="C107" s="11" t="s">
        <v>183</v>
      </c>
      <c r="D107" s="35">
        <v>120</v>
      </c>
      <c r="E107" s="35" t="s">
        <v>23</v>
      </c>
      <c r="F107" s="35"/>
      <c r="G107" s="19"/>
      <c r="H107" s="19"/>
      <c r="I107" s="15">
        <f t="shared" si="1"/>
        <v>0</v>
      </c>
    </row>
    <row r="108" spans="1:9" s="31" customFormat="1" x14ac:dyDescent="0.25">
      <c r="A108" s="34">
        <v>103</v>
      </c>
      <c r="B108" s="11" t="s">
        <v>184</v>
      </c>
      <c r="C108" s="11" t="s">
        <v>185</v>
      </c>
      <c r="D108" s="35">
        <v>15</v>
      </c>
      <c r="E108" s="35" t="s">
        <v>27</v>
      </c>
      <c r="F108" s="35"/>
      <c r="G108" s="19"/>
      <c r="H108" s="19"/>
      <c r="I108" s="15">
        <f t="shared" si="1"/>
        <v>0</v>
      </c>
    </row>
    <row r="109" spans="1:9" s="31" customFormat="1" x14ac:dyDescent="0.25">
      <c r="A109" s="35">
        <v>104</v>
      </c>
      <c r="B109" s="11" t="s">
        <v>186</v>
      </c>
      <c r="C109" s="11" t="s">
        <v>187</v>
      </c>
      <c r="D109" s="35">
        <v>25</v>
      </c>
      <c r="E109" s="35" t="s">
        <v>27</v>
      </c>
      <c r="F109" s="35"/>
      <c r="G109" s="19"/>
      <c r="H109" s="19"/>
      <c r="I109" s="15">
        <f t="shared" si="1"/>
        <v>0</v>
      </c>
    </row>
    <row r="110" spans="1:9" s="31" customFormat="1" x14ac:dyDescent="0.25">
      <c r="A110" s="34">
        <v>105</v>
      </c>
      <c r="B110" s="11" t="s">
        <v>188</v>
      </c>
      <c r="C110" s="11" t="s">
        <v>189</v>
      </c>
      <c r="D110" s="35">
        <v>6</v>
      </c>
      <c r="E110" s="35" t="s">
        <v>27</v>
      </c>
      <c r="F110" s="35"/>
      <c r="G110" s="19"/>
      <c r="H110" s="19"/>
      <c r="I110" s="15">
        <f t="shared" si="1"/>
        <v>0</v>
      </c>
    </row>
    <row r="111" spans="1:9" s="31" customFormat="1" x14ac:dyDescent="0.25">
      <c r="A111" s="35">
        <v>106</v>
      </c>
      <c r="B111" s="11" t="s">
        <v>190</v>
      </c>
      <c r="C111" s="11" t="s">
        <v>191</v>
      </c>
      <c r="D111" s="35">
        <v>15</v>
      </c>
      <c r="E111" s="35" t="s">
        <v>27</v>
      </c>
      <c r="F111" s="35"/>
      <c r="G111" s="19"/>
      <c r="H111" s="19"/>
      <c r="I111" s="15">
        <f t="shared" si="1"/>
        <v>0</v>
      </c>
    </row>
    <row r="112" spans="1:9" s="31" customFormat="1" x14ac:dyDescent="0.25">
      <c r="A112" s="34">
        <v>107</v>
      </c>
      <c r="B112" s="11" t="s">
        <v>192</v>
      </c>
      <c r="C112" s="11" t="s">
        <v>193</v>
      </c>
      <c r="D112" s="35">
        <v>100</v>
      </c>
      <c r="E112" s="35" t="s">
        <v>27</v>
      </c>
      <c r="F112" s="35"/>
      <c r="G112" s="19"/>
      <c r="H112" s="19"/>
      <c r="I112" s="15">
        <f t="shared" si="1"/>
        <v>0</v>
      </c>
    </row>
    <row r="113" spans="1:9" s="31" customFormat="1" ht="24" x14ac:dyDescent="0.25">
      <c r="A113" s="35">
        <v>108</v>
      </c>
      <c r="B113" s="11" t="s">
        <v>194</v>
      </c>
      <c r="C113" s="11" t="s">
        <v>195</v>
      </c>
      <c r="D113" s="35">
        <v>200</v>
      </c>
      <c r="E113" s="35" t="s">
        <v>71</v>
      </c>
      <c r="F113" s="35"/>
      <c r="G113" s="19"/>
      <c r="H113" s="19"/>
      <c r="I113" s="15">
        <f t="shared" si="1"/>
        <v>0</v>
      </c>
    </row>
    <row r="114" spans="1:9" s="31" customFormat="1" ht="24" x14ac:dyDescent="0.25">
      <c r="A114" s="34">
        <v>109</v>
      </c>
      <c r="B114" s="11" t="s">
        <v>194</v>
      </c>
      <c r="C114" s="11" t="s">
        <v>196</v>
      </c>
      <c r="D114" s="35">
        <v>25</v>
      </c>
      <c r="E114" s="35" t="s">
        <v>71</v>
      </c>
      <c r="F114" s="35"/>
      <c r="G114" s="19"/>
      <c r="H114" s="19"/>
      <c r="I114" s="15">
        <f t="shared" si="1"/>
        <v>0</v>
      </c>
    </row>
    <row r="115" spans="1:9" s="31" customFormat="1" x14ac:dyDescent="0.25">
      <c r="A115" s="35">
        <v>110</v>
      </c>
      <c r="B115" s="11" t="s">
        <v>194</v>
      </c>
      <c r="C115" s="11" t="s">
        <v>197</v>
      </c>
      <c r="D115" s="35">
        <v>30</v>
      </c>
      <c r="E115" s="35" t="s">
        <v>71</v>
      </c>
      <c r="F115" s="35"/>
      <c r="G115" s="19"/>
      <c r="H115" s="19"/>
      <c r="I115" s="15">
        <f t="shared" si="1"/>
        <v>0</v>
      </c>
    </row>
    <row r="116" spans="1:9" s="31" customFormat="1" x14ac:dyDescent="0.25">
      <c r="A116" s="34">
        <v>111</v>
      </c>
      <c r="B116" s="11" t="s">
        <v>194</v>
      </c>
      <c r="C116" s="36" t="s">
        <v>198</v>
      </c>
      <c r="D116" s="35">
        <v>10</v>
      </c>
      <c r="E116" s="35" t="s">
        <v>71</v>
      </c>
      <c r="F116" s="35"/>
      <c r="G116" s="19"/>
      <c r="H116" s="19"/>
      <c r="I116" s="15">
        <f t="shared" si="1"/>
        <v>0</v>
      </c>
    </row>
    <row r="117" spans="1:9" s="31" customFormat="1" x14ac:dyDescent="0.25">
      <c r="A117" s="35">
        <v>112</v>
      </c>
      <c r="B117" s="11" t="s">
        <v>199</v>
      </c>
      <c r="C117" s="36" t="s">
        <v>200</v>
      </c>
      <c r="D117" s="35">
        <v>20</v>
      </c>
      <c r="E117" s="35" t="s">
        <v>71</v>
      </c>
      <c r="F117" s="35"/>
      <c r="G117" s="19"/>
      <c r="H117" s="19"/>
      <c r="I117" s="15">
        <f t="shared" si="1"/>
        <v>0</v>
      </c>
    </row>
    <row r="118" spans="1:9" s="31" customFormat="1" ht="24" x14ac:dyDescent="0.25">
      <c r="A118" s="34">
        <v>113</v>
      </c>
      <c r="B118" s="11" t="s">
        <v>201</v>
      </c>
      <c r="C118" s="11" t="s">
        <v>202</v>
      </c>
      <c r="D118" s="35">
        <v>10</v>
      </c>
      <c r="E118" s="35" t="s">
        <v>27</v>
      </c>
      <c r="F118" s="35"/>
      <c r="G118" s="19"/>
      <c r="H118" s="19"/>
      <c r="I118" s="15">
        <f t="shared" si="1"/>
        <v>0</v>
      </c>
    </row>
    <row r="119" spans="1:9" s="31" customFormat="1" x14ac:dyDescent="0.25">
      <c r="A119" s="35">
        <v>114</v>
      </c>
      <c r="B119" s="11" t="s">
        <v>203</v>
      </c>
      <c r="C119" s="11" t="s">
        <v>204</v>
      </c>
      <c r="D119" s="35">
        <v>30</v>
      </c>
      <c r="E119" s="35" t="s">
        <v>71</v>
      </c>
      <c r="F119" s="35"/>
      <c r="G119" s="19"/>
      <c r="H119" s="19"/>
      <c r="I119" s="15">
        <f t="shared" si="1"/>
        <v>0</v>
      </c>
    </row>
    <row r="120" spans="1:9" s="31" customFormat="1" ht="24" x14ac:dyDescent="0.25">
      <c r="A120" s="34">
        <v>115</v>
      </c>
      <c r="B120" s="11" t="s">
        <v>203</v>
      </c>
      <c r="C120" s="11" t="s">
        <v>205</v>
      </c>
      <c r="D120" s="35">
        <v>20</v>
      </c>
      <c r="E120" s="35" t="s">
        <v>71</v>
      </c>
      <c r="F120" s="35"/>
      <c r="G120" s="19"/>
      <c r="H120" s="19"/>
      <c r="I120" s="15">
        <f t="shared" si="1"/>
        <v>0</v>
      </c>
    </row>
    <row r="121" spans="1:9" s="31" customFormat="1" x14ac:dyDescent="0.25">
      <c r="A121" s="35">
        <v>116</v>
      </c>
      <c r="B121" s="11" t="s">
        <v>206</v>
      </c>
      <c r="C121" s="11" t="s">
        <v>207</v>
      </c>
      <c r="D121" s="35">
        <v>20</v>
      </c>
      <c r="E121" s="35" t="s">
        <v>71</v>
      </c>
      <c r="F121" s="35"/>
      <c r="G121" s="19"/>
      <c r="H121" s="19"/>
      <c r="I121" s="15">
        <f t="shared" si="1"/>
        <v>0</v>
      </c>
    </row>
    <row r="122" spans="1:9" s="31" customFormat="1" x14ac:dyDescent="0.25">
      <c r="A122" s="34">
        <v>117</v>
      </c>
      <c r="B122" s="11" t="s">
        <v>206</v>
      </c>
      <c r="C122" s="11" t="s">
        <v>208</v>
      </c>
      <c r="D122" s="35">
        <v>20</v>
      </c>
      <c r="E122" s="35" t="s">
        <v>71</v>
      </c>
      <c r="F122" s="35"/>
      <c r="G122" s="19"/>
      <c r="H122" s="19"/>
      <c r="I122" s="15">
        <f t="shared" si="1"/>
        <v>0</v>
      </c>
    </row>
    <row r="123" spans="1:9" s="31" customFormat="1" x14ac:dyDescent="0.25">
      <c r="A123" s="35">
        <v>118</v>
      </c>
      <c r="B123" s="11" t="s">
        <v>206</v>
      </c>
      <c r="C123" s="11" t="s">
        <v>209</v>
      </c>
      <c r="D123" s="35">
        <v>5</v>
      </c>
      <c r="E123" s="35" t="s">
        <v>71</v>
      </c>
      <c r="F123" s="35"/>
      <c r="G123" s="19"/>
      <c r="H123" s="19"/>
      <c r="I123" s="15">
        <f t="shared" si="1"/>
        <v>0</v>
      </c>
    </row>
    <row r="124" spans="1:9" s="31" customFormat="1" ht="24" x14ac:dyDescent="0.25">
      <c r="A124" s="34">
        <v>119</v>
      </c>
      <c r="B124" s="11" t="s">
        <v>206</v>
      </c>
      <c r="C124" s="11" t="s">
        <v>210</v>
      </c>
      <c r="D124" s="35">
        <v>15</v>
      </c>
      <c r="E124" s="35" t="s">
        <v>71</v>
      </c>
      <c r="F124" s="35"/>
      <c r="G124" s="19"/>
      <c r="H124" s="19"/>
      <c r="I124" s="15">
        <f t="shared" si="1"/>
        <v>0</v>
      </c>
    </row>
    <row r="125" spans="1:9" s="31" customFormat="1" x14ac:dyDescent="0.25">
      <c r="A125" s="35">
        <v>120</v>
      </c>
      <c r="B125" s="11" t="s">
        <v>211</v>
      </c>
      <c r="C125" s="11" t="s">
        <v>212</v>
      </c>
      <c r="D125" s="35">
        <v>10</v>
      </c>
      <c r="E125" s="35" t="s">
        <v>23</v>
      </c>
      <c r="F125" s="35"/>
      <c r="G125" s="19"/>
      <c r="H125" s="19"/>
      <c r="I125" s="15">
        <f t="shared" si="1"/>
        <v>0</v>
      </c>
    </row>
    <row r="126" spans="1:9" s="31" customFormat="1" x14ac:dyDescent="0.25">
      <c r="A126" s="34">
        <v>121</v>
      </c>
      <c r="B126" s="11" t="s">
        <v>213</v>
      </c>
      <c r="C126" s="11" t="s">
        <v>214</v>
      </c>
      <c r="D126" s="35">
        <v>50</v>
      </c>
      <c r="E126" s="35" t="s">
        <v>27</v>
      </c>
      <c r="F126" s="35"/>
      <c r="G126" s="19"/>
      <c r="H126" s="19"/>
      <c r="I126" s="15">
        <f t="shared" si="1"/>
        <v>0</v>
      </c>
    </row>
    <row r="127" spans="1:9" s="31" customFormat="1" x14ac:dyDescent="0.25">
      <c r="A127" s="35">
        <v>122</v>
      </c>
      <c r="B127" s="11" t="s">
        <v>215</v>
      </c>
      <c r="C127" s="11" t="s">
        <v>216</v>
      </c>
      <c r="D127" s="35">
        <v>50</v>
      </c>
      <c r="E127" s="35" t="s">
        <v>27</v>
      </c>
      <c r="F127" s="35"/>
      <c r="G127" s="19"/>
      <c r="H127" s="19"/>
      <c r="I127" s="15">
        <f t="shared" si="1"/>
        <v>0</v>
      </c>
    </row>
    <row r="128" spans="1:9" s="31" customFormat="1" x14ac:dyDescent="0.25">
      <c r="A128" s="34">
        <v>123</v>
      </c>
      <c r="B128" s="11" t="s">
        <v>215</v>
      </c>
      <c r="C128" s="11" t="s">
        <v>217</v>
      </c>
      <c r="D128" s="35">
        <v>1</v>
      </c>
      <c r="E128" s="35" t="s">
        <v>27</v>
      </c>
      <c r="F128" s="35"/>
      <c r="G128" s="19"/>
      <c r="H128" s="19"/>
      <c r="I128" s="15">
        <f t="shared" si="1"/>
        <v>0</v>
      </c>
    </row>
    <row r="129" spans="1:9" s="31" customFormat="1" x14ac:dyDescent="0.25">
      <c r="A129" s="35">
        <v>124</v>
      </c>
      <c r="B129" s="11" t="s">
        <v>218</v>
      </c>
      <c r="C129" s="11" t="s">
        <v>219</v>
      </c>
      <c r="D129" s="35">
        <v>150</v>
      </c>
      <c r="E129" s="35" t="s">
        <v>27</v>
      </c>
      <c r="F129" s="35"/>
      <c r="G129" s="19"/>
      <c r="H129" s="19"/>
      <c r="I129" s="15">
        <f t="shared" si="1"/>
        <v>0</v>
      </c>
    </row>
    <row r="130" spans="1:9" s="31" customFormat="1" x14ac:dyDescent="0.25">
      <c r="A130" s="34">
        <v>125</v>
      </c>
      <c r="B130" s="11" t="s">
        <v>220</v>
      </c>
      <c r="C130" s="11" t="s">
        <v>221</v>
      </c>
      <c r="D130" s="35">
        <v>5</v>
      </c>
      <c r="E130" s="35" t="s">
        <v>27</v>
      </c>
      <c r="F130" s="35"/>
      <c r="G130" s="19"/>
      <c r="H130" s="19"/>
      <c r="I130" s="15">
        <f t="shared" si="1"/>
        <v>0</v>
      </c>
    </row>
    <row r="131" spans="1:9" s="31" customFormat="1" x14ac:dyDescent="0.25">
      <c r="A131" s="35">
        <v>126</v>
      </c>
      <c r="B131" s="11" t="s">
        <v>222</v>
      </c>
      <c r="C131" s="11" t="s">
        <v>223</v>
      </c>
      <c r="D131" s="35">
        <v>60</v>
      </c>
      <c r="E131" s="35" t="s">
        <v>27</v>
      </c>
      <c r="F131" s="35"/>
      <c r="G131" s="19"/>
      <c r="H131" s="19"/>
      <c r="I131" s="15">
        <f t="shared" si="1"/>
        <v>0</v>
      </c>
    </row>
    <row r="132" spans="1:9" s="31" customFormat="1" x14ac:dyDescent="0.25">
      <c r="A132" s="34">
        <v>127</v>
      </c>
      <c r="B132" s="11" t="s">
        <v>224</v>
      </c>
      <c r="C132" s="11" t="s">
        <v>225</v>
      </c>
      <c r="D132" s="35">
        <v>5</v>
      </c>
      <c r="E132" s="35" t="s">
        <v>27</v>
      </c>
      <c r="F132" s="35"/>
      <c r="G132" s="19"/>
      <c r="H132" s="19"/>
      <c r="I132" s="15">
        <f t="shared" si="1"/>
        <v>0</v>
      </c>
    </row>
    <row r="133" spans="1:9" s="31" customFormat="1" ht="24" x14ac:dyDescent="0.25">
      <c r="A133" s="35">
        <v>128</v>
      </c>
      <c r="B133" s="11" t="s">
        <v>226</v>
      </c>
      <c r="C133" s="11" t="s">
        <v>227</v>
      </c>
      <c r="D133" s="35">
        <v>10</v>
      </c>
      <c r="E133" s="35" t="s">
        <v>23</v>
      </c>
      <c r="F133" s="35"/>
      <c r="G133" s="19"/>
      <c r="H133" s="19"/>
      <c r="I133" s="15">
        <f t="shared" si="1"/>
        <v>0</v>
      </c>
    </row>
    <row r="134" spans="1:9" s="31" customFormat="1" x14ac:dyDescent="0.25">
      <c r="A134" s="34">
        <v>129</v>
      </c>
      <c r="B134" s="11" t="s">
        <v>228</v>
      </c>
      <c r="C134" s="11" t="s">
        <v>229</v>
      </c>
      <c r="D134" s="35">
        <v>5</v>
      </c>
      <c r="E134" s="35" t="s">
        <v>27</v>
      </c>
      <c r="F134" s="35"/>
      <c r="G134" s="19"/>
      <c r="H134" s="19"/>
      <c r="I134" s="15">
        <f t="shared" si="1"/>
        <v>0</v>
      </c>
    </row>
    <row r="135" spans="1:9" s="31" customFormat="1" x14ac:dyDescent="0.25">
      <c r="A135" s="35">
        <v>130</v>
      </c>
      <c r="B135" s="11" t="s">
        <v>230</v>
      </c>
      <c r="C135" s="11" t="s">
        <v>231</v>
      </c>
      <c r="D135" s="35">
        <v>25</v>
      </c>
      <c r="E135" s="35" t="s">
        <v>27</v>
      </c>
      <c r="F135" s="35"/>
      <c r="G135" s="19"/>
      <c r="H135" s="19"/>
      <c r="I135" s="15">
        <f t="shared" si="1"/>
        <v>0</v>
      </c>
    </row>
    <row r="136" spans="1:9" s="31" customFormat="1" x14ac:dyDescent="0.25">
      <c r="A136" s="34">
        <v>131</v>
      </c>
      <c r="B136" s="11" t="s">
        <v>232</v>
      </c>
      <c r="C136" s="13" t="s">
        <v>233</v>
      </c>
      <c r="D136" s="35">
        <v>10</v>
      </c>
      <c r="E136" s="14" t="s">
        <v>27</v>
      </c>
      <c r="F136" s="14"/>
      <c r="G136" s="19"/>
      <c r="H136" s="19"/>
      <c r="I136" s="15">
        <f t="shared" si="1"/>
        <v>0</v>
      </c>
    </row>
    <row r="137" spans="1:9" s="31" customFormat="1" x14ac:dyDescent="0.25">
      <c r="A137" s="35">
        <v>132</v>
      </c>
      <c r="B137" s="11" t="s">
        <v>234</v>
      </c>
      <c r="C137" s="36" t="s">
        <v>235</v>
      </c>
      <c r="D137" s="35">
        <v>30</v>
      </c>
      <c r="E137" s="35" t="s">
        <v>27</v>
      </c>
      <c r="F137" s="35"/>
      <c r="G137" s="19"/>
      <c r="H137" s="19"/>
      <c r="I137" s="15">
        <f t="shared" si="1"/>
        <v>0</v>
      </c>
    </row>
    <row r="138" spans="1:9" s="31" customFormat="1" x14ac:dyDescent="0.25">
      <c r="A138" s="34">
        <v>133</v>
      </c>
      <c r="B138" s="11" t="s">
        <v>236</v>
      </c>
      <c r="C138" s="11" t="s">
        <v>237</v>
      </c>
      <c r="D138" s="35">
        <v>5</v>
      </c>
      <c r="E138" s="35" t="s">
        <v>27</v>
      </c>
      <c r="F138" s="35"/>
      <c r="G138" s="19"/>
      <c r="H138" s="19"/>
      <c r="I138" s="15">
        <f t="shared" si="1"/>
        <v>0</v>
      </c>
    </row>
    <row r="139" spans="1:9" s="31" customFormat="1" x14ac:dyDescent="0.25">
      <c r="A139" s="35">
        <v>134</v>
      </c>
      <c r="B139" s="11" t="s">
        <v>238</v>
      </c>
      <c r="C139" s="11" t="s">
        <v>239</v>
      </c>
      <c r="D139" s="35">
        <v>50</v>
      </c>
      <c r="E139" s="35" t="s">
        <v>27</v>
      </c>
      <c r="F139" s="35"/>
      <c r="G139" s="19"/>
      <c r="H139" s="19"/>
      <c r="I139" s="15">
        <f t="shared" si="1"/>
        <v>0</v>
      </c>
    </row>
    <row r="140" spans="1:9" s="31" customFormat="1" x14ac:dyDescent="0.25">
      <c r="A140" s="34">
        <v>135</v>
      </c>
      <c r="B140" s="11" t="s">
        <v>240</v>
      </c>
      <c r="C140" s="11" t="s">
        <v>241</v>
      </c>
      <c r="D140" s="35">
        <v>5</v>
      </c>
      <c r="E140" s="35" t="s">
        <v>27</v>
      </c>
      <c r="F140" s="35"/>
      <c r="G140" s="19"/>
      <c r="H140" s="19"/>
      <c r="I140" s="15">
        <f t="shared" si="1"/>
        <v>0</v>
      </c>
    </row>
    <row r="141" spans="1:9" s="31" customFormat="1" x14ac:dyDescent="0.25">
      <c r="A141" s="35">
        <v>136</v>
      </c>
      <c r="B141" s="11" t="s">
        <v>240</v>
      </c>
      <c r="C141" s="11" t="s">
        <v>242</v>
      </c>
      <c r="D141" s="35">
        <v>5</v>
      </c>
      <c r="E141" s="35" t="s">
        <v>27</v>
      </c>
      <c r="F141" s="35"/>
      <c r="G141" s="19"/>
      <c r="H141" s="19"/>
      <c r="I141" s="15">
        <f t="shared" si="1"/>
        <v>0</v>
      </c>
    </row>
    <row r="142" spans="1:9" s="31" customFormat="1" ht="24" x14ac:dyDescent="0.25">
      <c r="A142" s="34">
        <v>137</v>
      </c>
      <c r="B142" s="11" t="s">
        <v>243</v>
      </c>
      <c r="C142" s="11" t="s">
        <v>244</v>
      </c>
      <c r="D142" s="35">
        <v>5</v>
      </c>
      <c r="E142" s="35" t="s">
        <v>27</v>
      </c>
      <c r="F142" s="35"/>
      <c r="G142" s="19"/>
      <c r="H142" s="19"/>
      <c r="I142" s="15">
        <f t="shared" si="1"/>
        <v>0</v>
      </c>
    </row>
    <row r="143" spans="1:9" s="31" customFormat="1" ht="24" x14ac:dyDescent="0.25">
      <c r="A143" s="35">
        <v>138</v>
      </c>
      <c r="B143" s="11" t="s">
        <v>245</v>
      </c>
      <c r="C143" s="11" t="s">
        <v>246</v>
      </c>
      <c r="D143" s="35">
        <v>1</v>
      </c>
      <c r="E143" s="35" t="s">
        <v>27</v>
      </c>
      <c r="F143" s="35"/>
      <c r="G143" s="19"/>
      <c r="H143" s="19"/>
      <c r="I143" s="15">
        <f t="shared" ref="I143:I204" si="2">D143*H143</f>
        <v>0</v>
      </c>
    </row>
    <row r="144" spans="1:9" s="31" customFormat="1" x14ac:dyDescent="0.25">
      <c r="A144" s="34">
        <v>139</v>
      </c>
      <c r="B144" s="11" t="s">
        <v>247</v>
      </c>
      <c r="C144" s="11" t="s">
        <v>248</v>
      </c>
      <c r="D144" s="35">
        <v>40</v>
      </c>
      <c r="E144" s="35" t="s">
        <v>27</v>
      </c>
      <c r="F144" s="35"/>
      <c r="G144" s="19"/>
      <c r="H144" s="19"/>
      <c r="I144" s="15">
        <f t="shared" si="2"/>
        <v>0</v>
      </c>
    </row>
    <row r="145" spans="1:9" s="31" customFormat="1" x14ac:dyDescent="0.25">
      <c r="A145" s="35">
        <v>140</v>
      </c>
      <c r="B145" s="11" t="s">
        <v>249</v>
      </c>
      <c r="C145" s="11" t="s">
        <v>250</v>
      </c>
      <c r="D145" s="35">
        <v>5</v>
      </c>
      <c r="E145" s="35" t="s">
        <v>23</v>
      </c>
      <c r="F145" s="35"/>
      <c r="G145" s="19"/>
      <c r="H145" s="19"/>
      <c r="I145" s="15">
        <f t="shared" si="2"/>
        <v>0</v>
      </c>
    </row>
    <row r="146" spans="1:9" s="31" customFormat="1" x14ac:dyDescent="0.25">
      <c r="A146" s="34">
        <v>141</v>
      </c>
      <c r="B146" s="11" t="s">
        <v>251</v>
      </c>
      <c r="C146" s="11" t="s">
        <v>252</v>
      </c>
      <c r="D146" s="35">
        <v>20</v>
      </c>
      <c r="E146" s="35" t="s">
        <v>27</v>
      </c>
      <c r="F146" s="35"/>
      <c r="G146" s="19"/>
      <c r="H146" s="19"/>
      <c r="I146" s="15">
        <f t="shared" si="2"/>
        <v>0</v>
      </c>
    </row>
    <row r="147" spans="1:9" s="31" customFormat="1" x14ac:dyDescent="0.25">
      <c r="A147" s="35">
        <v>142</v>
      </c>
      <c r="B147" s="11" t="s">
        <v>253</v>
      </c>
      <c r="C147" s="11" t="s">
        <v>254</v>
      </c>
      <c r="D147" s="35">
        <v>5</v>
      </c>
      <c r="E147" s="35" t="s">
        <v>23</v>
      </c>
      <c r="F147" s="35"/>
      <c r="G147" s="19"/>
      <c r="H147" s="19"/>
      <c r="I147" s="15">
        <f t="shared" si="2"/>
        <v>0</v>
      </c>
    </row>
    <row r="148" spans="1:9" s="31" customFormat="1" ht="36" x14ac:dyDescent="0.25">
      <c r="A148" s="34">
        <v>143</v>
      </c>
      <c r="B148" s="11" t="s">
        <v>255</v>
      </c>
      <c r="C148" s="11" t="s">
        <v>256</v>
      </c>
      <c r="D148" s="35">
        <v>1500</v>
      </c>
      <c r="E148" s="35" t="s">
        <v>27</v>
      </c>
      <c r="F148" s="35"/>
      <c r="G148" s="19"/>
      <c r="H148" s="19"/>
      <c r="I148" s="15">
        <f t="shared" si="2"/>
        <v>0</v>
      </c>
    </row>
    <row r="149" spans="1:9" s="31" customFormat="1" ht="24" x14ac:dyDescent="0.25">
      <c r="A149" s="35">
        <v>144</v>
      </c>
      <c r="B149" s="11" t="s">
        <v>257</v>
      </c>
      <c r="C149" s="11" t="s">
        <v>258</v>
      </c>
      <c r="D149" s="35">
        <v>500</v>
      </c>
      <c r="E149" s="35" t="s">
        <v>27</v>
      </c>
      <c r="F149" s="35"/>
      <c r="G149" s="19"/>
      <c r="H149" s="19"/>
      <c r="I149" s="15">
        <f t="shared" si="2"/>
        <v>0</v>
      </c>
    </row>
    <row r="150" spans="1:9" s="31" customFormat="1" x14ac:dyDescent="0.25">
      <c r="A150" s="34">
        <v>145</v>
      </c>
      <c r="B150" s="11" t="s">
        <v>259</v>
      </c>
      <c r="C150" s="11" t="s">
        <v>260</v>
      </c>
      <c r="D150" s="35">
        <v>5</v>
      </c>
      <c r="E150" s="35" t="s">
        <v>27</v>
      </c>
      <c r="F150" s="35"/>
      <c r="G150" s="19"/>
      <c r="H150" s="19"/>
      <c r="I150" s="15">
        <f t="shared" si="2"/>
        <v>0</v>
      </c>
    </row>
    <row r="151" spans="1:9" s="31" customFormat="1" x14ac:dyDescent="0.25">
      <c r="A151" s="35">
        <v>146</v>
      </c>
      <c r="B151" s="11" t="s">
        <v>259</v>
      </c>
      <c r="C151" s="36" t="s">
        <v>261</v>
      </c>
      <c r="D151" s="35">
        <v>5</v>
      </c>
      <c r="E151" s="35" t="s">
        <v>27</v>
      </c>
      <c r="F151" s="35"/>
      <c r="G151" s="19"/>
      <c r="H151" s="19"/>
      <c r="I151" s="15">
        <f t="shared" si="2"/>
        <v>0</v>
      </c>
    </row>
    <row r="152" spans="1:9" s="31" customFormat="1" ht="24.75" x14ac:dyDescent="0.25">
      <c r="A152" s="34">
        <v>147</v>
      </c>
      <c r="B152" s="11" t="s">
        <v>259</v>
      </c>
      <c r="C152" s="36" t="s">
        <v>262</v>
      </c>
      <c r="D152" s="35">
        <v>1</v>
      </c>
      <c r="E152" s="35" t="s">
        <v>27</v>
      </c>
      <c r="F152" s="35"/>
      <c r="G152" s="19"/>
      <c r="H152" s="19"/>
      <c r="I152" s="15">
        <f t="shared" si="2"/>
        <v>0</v>
      </c>
    </row>
    <row r="153" spans="1:9" s="31" customFormat="1" x14ac:dyDescent="0.25">
      <c r="A153" s="35">
        <v>148</v>
      </c>
      <c r="B153" s="11" t="s">
        <v>263</v>
      </c>
      <c r="C153" s="11" t="s">
        <v>264</v>
      </c>
      <c r="D153" s="35">
        <v>10</v>
      </c>
      <c r="E153" s="35" t="s">
        <v>27</v>
      </c>
      <c r="F153" s="35"/>
      <c r="G153" s="19"/>
      <c r="H153" s="19"/>
      <c r="I153" s="15">
        <f t="shared" si="2"/>
        <v>0</v>
      </c>
    </row>
    <row r="154" spans="1:9" s="31" customFormat="1" x14ac:dyDescent="0.25">
      <c r="A154" s="34">
        <v>149</v>
      </c>
      <c r="B154" s="11" t="s">
        <v>265</v>
      </c>
      <c r="C154" s="11" t="s">
        <v>266</v>
      </c>
      <c r="D154" s="35">
        <v>2</v>
      </c>
      <c r="E154" s="35" t="s">
        <v>27</v>
      </c>
      <c r="F154" s="35"/>
      <c r="G154" s="19"/>
      <c r="H154" s="19"/>
      <c r="I154" s="15">
        <f t="shared" si="2"/>
        <v>0</v>
      </c>
    </row>
    <row r="155" spans="1:9" s="31" customFormat="1" ht="24.75" x14ac:dyDescent="0.25">
      <c r="A155" s="35">
        <v>150</v>
      </c>
      <c r="B155" s="36" t="s">
        <v>267</v>
      </c>
      <c r="C155" s="36" t="s">
        <v>268</v>
      </c>
      <c r="D155" s="35">
        <v>5</v>
      </c>
      <c r="E155" s="35" t="s">
        <v>27</v>
      </c>
      <c r="F155" s="35"/>
      <c r="G155" s="19"/>
      <c r="H155" s="19"/>
      <c r="I155" s="15">
        <f t="shared" si="2"/>
        <v>0</v>
      </c>
    </row>
    <row r="156" spans="1:9" s="31" customFormat="1" ht="24" x14ac:dyDescent="0.25">
      <c r="A156" s="34">
        <v>151</v>
      </c>
      <c r="B156" s="11" t="s">
        <v>269</v>
      </c>
      <c r="C156" s="11" t="s">
        <v>270</v>
      </c>
      <c r="D156" s="35">
        <v>5</v>
      </c>
      <c r="E156" s="35" t="s">
        <v>27</v>
      </c>
      <c r="F156" s="35"/>
      <c r="G156" s="19"/>
      <c r="H156" s="19"/>
      <c r="I156" s="15">
        <f t="shared" si="2"/>
        <v>0</v>
      </c>
    </row>
    <row r="157" spans="1:9" s="31" customFormat="1" ht="36" x14ac:dyDescent="0.25">
      <c r="A157" s="35">
        <v>152</v>
      </c>
      <c r="B157" s="11" t="s">
        <v>271</v>
      </c>
      <c r="C157" s="11" t="s">
        <v>272</v>
      </c>
      <c r="D157" s="35">
        <v>10</v>
      </c>
      <c r="E157" s="35" t="s">
        <v>23</v>
      </c>
      <c r="F157" s="35"/>
      <c r="G157" s="19"/>
      <c r="H157" s="19"/>
      <c r="I157" s="15">
        <f t="shared" si="2"/>
        <v>0</v>
      </c>
    </row>
    <row r="158" spans="1:9" s="31" customFormat="1" ht="36" x14ac:dyDescent="0.25">
      <c r="A158" s="34">
        <v>153</v>
      </c>
      <c r="B158" s="11" t="s">
        <v>273</v>
      </c>
      <c r="C158" s="11" t="s">
        <v>274</v>
      </c>
      <c r="D158" s="35">
        <v>5</v>
      </c>
      <c r="E158" s="35" t="s">
        <v>23</v>
      </c>
      <c r="F158" s="35"/>
      <c r="G158" s="19"/>
      <c r="H158" s="19"/>
      <c r="I158" s="15">
        <f t="shared" si="2"/>
        <v>0</v>
      </c>
    </row>
    <row r="159" spans="1:9" s="31" customFormat="1" x14ac:dyDescent="0.25">
      <c r="A159" s="35">
        <v>154</v>
      </c>
      <c r="B159" s="11" t="s">
        <v>275</v>
      </c>
      <c r="C159" s="11" t="s">
        <v>276</v>
      </c>
      <c r="D159" s="35">
        <v>10</v>
      </c>
      <c r="E159" s="35" t="s">
        <v>27</v>
      </c>
      <c r="F159" s="35"/>
      <c r="G159" s="19"/>
      <c r="H159" s="19"/>
      <c r="I159" s="15">
        <f t="shared" si="2"/>
        <v>0</v>
      </c>
    </row>
    <row r="160" spans="1:9" s="31" customFormat="1" x14ac:dyDescent="0.25">
      <c r="A160" s="34">
        <v>155</v>
      </c>
      <c r="B160" s="11" t="s">
        <v>277</v>
      </c>
      <c r="C160" s="11" t="s">
        <v>278</v>
      </c>
      <c r="D160" s="35">
        <v>10</v>
      </c>
      <c r="E160" s="35" t="s">
        <v>23</v>
      </c>
      <c r="F160" s="35"/>
      <c r="G160" s="19"/>
      <c r="H160" s="19"/>
      <c r="I160" s="15">
        <f t="shared" si="2"/>
        <v>0</v>
      </c>
    </row>
    <row r="161" spans="1:9" s="31" customFormat="1" ht="24" x14ac:dyDescent="0.25">
      <c r="A161" s="35">
        <v>156</v>
      </c>
      <c r="B161" s="11" t="s">
        <v>279</v>
      </c>
      <c r="C161" s="11" t="s">
        <v>280</v>
      </c>
      <c r="D161" s="35">
        <v>5</v>
      </c>
      <c r="E161" s="35" t="s">
        <v>27</v>
      </c>
      <c r="F161" s="35"/>
      <c r="G161" s="19"/>
      <c r="H161" s="19"/>
      <c r="I161" s="15">
        <f t="shared" si="2"/>
        <v>0</v>
      </c>
    </row>
    <row r="162" spans="1:9" s="31" customFormat="1" x14ac:dyDescent="0.25">
      <c r="A162" s="34">
        <v>157</v>
      </c>
      <c r="B162" s="11" t="s">
        <v>281</v>
      </c>
      <c r="C162" s="11" t="s">
        <v>282</v>
      </c>
      <c r="D162" s="35">
        <v>25</v>
      </c>
      <c r="E162" s="35" t="s">
        <v>71</v>
      </c>
      <c r="F162" s="35"/>
      <c r="G162" s="19"/>
      <c r="H162" s="19"/>
      <c r="I162" s="15">
        <f t="shared" si="2"/>
        <v>0</v>
      </c>
    </row>
    <row r="163" spans="1:9" s="31" customFormat="1" x14ac:dyDescent="0.25">
      <c r="A163" s="35">
        <v>158</v>
      </c>
      <c r="B163" s="11" t="s">
        <v>281</v>
      </c>
      <c r="C163" s="11" t="s">
        <v>283</v>
      </c>
      <c r="D163" s="35">
        <v>1</v>
      </c>
      <c r="E163" s="35" t="s">
        <v>27</v>
      </c>
      <c r="F163" s="35"/>
      <c r="G163" s="19"/>
      <c r="H163" s="19"/>
      <c r="I163" s="15">
        <f t="shared" si="2"/>
        <v>0</v>
      </c>
    </row>
    <row r="164" spans="1:9" s="31" customFormat="1" x14ac:dyDescent="0.25">
      <c r="A164" s="34">
        <v>159</v>
      </c>
      <c r="B164" s="11" t="s">
        <v>284</v>
      </c>
      <c r="C164" s="11" t="s">
        <v>284</v>
      </c>
      <c r="D164" s="35">
        <v>100</v>
      </c>
      <c r="E164" s="35" t="s">
        <v>27</v>
      </c>
      <c r="F164" s="35"/>
      <c r="G164" s="19"/>
      <c r="H164" s="19"/>
      <c r="I164" s="15">
        <f t="shared" si="2"/>
        <v>0</v>
      </c>
    </row>
    <row r="165" spans="1:9" s="31" customFormat="1" ht="36" x14ac:dyDescent="0.25">
      <c r="A165" s="35">
        <v>160</v>
      </c>
      <c r="B165" s="11" t="s">
        <v>285</v>
      </c>
      <c r="C165" s="11" t="s">
        <v>286</v>
      </c>
      <c r="D165" s="35">
        <v>300</v>
      </c>
      <c r="E165" s="35" t="s">
        <v>27</v>
      </c>
      <c r="F165" s="35"/>
      <c r="G165" s="19"/>
      <c r="H165" s="19"/>
      <c r="I165" s="15">
        <f t="shared" si="2"/>
        <v>0</v>
      </c>
    </row>
    <row r="166" spans="1:9" s="31" customFormat="1" x14ac:dyDescent="0.25">
      <c r="A166" s="34">
        <v>161</v>
      </c>
      <c r="B166" s="11" t="s">
        <v>287</v>
      </c>
      <c r="C166" s="11" t="s">
        <v>288</v>
      </c>
      <c r="D166" s="35">
        <v>4500</v>
      </c>
      <c r="E166" s="35" t="s">
        <v>71</v>
      </c>
      <c r="F166" s="35"/>
      <c r="G166" s="19"/>
      <c r="H166" s="19"/>
      <c r="I166" s="15">
        <f t="shared" si="2"/>
        <v>0</v>
      </c>
    </row>
    <row r="167" spans="1:9" s="31" customFormat="1" x14ac:dyDescent="0.25">
      <c r="A167" s="35">
        <v>162</v>
      </c>
      <c r="B167" s="11" t="s">
        <v>287</v>
      </c>
      <c r="C167" s="11" t="s">
        <v>289</v>
      </c>
      <c r="D167" s="35">
        <v>1700</v>
      </c>
      <c r="E167" s="35" t="s">
        <v>71</v>
      </c>
      <c r="F167" s="35"/>
      <c r="G167" s="19"/>
      <c r="H167" s="19"/>
      <c r="I167" s="15">
        <f t="shared" si="2"/>
        <v>0</v>
      </c>
    </row>
    <row r="168" spans="1:9" s="31" customFormat="1" ht="24" x14ac:dyDescent="0.25">
      <c r="A168" s="34">
        <v>163</v>
      </c>
      <c r="B168" s="11" t="s">
        <v>290</v>
      </c>
      <c r="C168" s="11" t="s">
        <v>291</v>
      </c>
      <c r="D168" s="35">
        <v>50</v>
      </c>
      <c r="E168" s="35" t="s">
        <v>27</v>
      </c>
      <c r="F168" s="35"/>
      <c r="G168" s="19"/>
      <c r="H168" s="19"/>
      <c r="I168" s="15">
        <f t="shared" si="2"/>
        <v>0</v>
      </c>
    </row>
    <row r="169" spans="1:9" s="31" customFormat="1" ht="24" x14ac:dyDescent="0.25">
      <c r="A169" s="35">
        <v>164</v>
      </c>
      <c r="B169" s="11" t="s">
        <v>292</v>
      </c>
      <c r="C169" s="11" t="s">
        <v>293</v>
      </c>
      <c r="D169" s="35">
        <v>40</v>
      </c>
      <c r="E169" s="35" t="s">
        <v>27</v>
      </c>
      <c r="F169" s="35"/>
      <c r="G169" s="19"/>
      <c r="H169" s="19"/>
      <c r="I169" s="15">
        <f t="shared" si="2"/>
        <v>0</v>
      </c>
    </row>
    <row r="170" spans="1:9" s="31" customFormat="1" x14ac:dyDescent="0.25">
      <c r="A170" s="34">
        <v>165</v>
      </c>
      <c r="B170" s="11" t="s">
        <v>294</v>
      </c>
      <c r="C170" s="11" t="s">
        <v>295</v>
      </c>
      <c r="D170" s="35">
        <v>10</v>
      </c>
      <c r="E170" s="35" t="s">
        <v>27</v>
      </c>
      <c r="F170" s="35"/>
      <c r="G170" s="19"/>
      <c r="H170" s="19"/>
      <c r="I170" s="15">
        <f t="shared" si="2"/>
        <v>0</v>
      </c>
    </row>
    <row r="171" spans="1:9" s="31" customFormat="1" x14ac:dyDescent="0.25">
      <c r="A171" s="35">
        <v>166</v>
      </c>
      <c r="B171" s="11" t="s">
        <v>296</v>
      </c>
      <c r="C171" s="11" t="s">
        <v>297</v>
      </c>
      <c r="D171" s="35">
        <v>5</v>
      </c>
      <c r="E171" s="35" t="s">
        <v>27</v>
      </c>
      <c r="F171" s="35"/>
      <c r="G171" s="19"/>
      <c r="H171" s="19"/>
      <c r="I171" s="15">
        <f t="shared" si="2"/>
        <v>0</v>
      </c>
    </row>
    <row r="172" spans="1:9" s="31" customFormat="1" x14ac:dyDescent="0.25">
      <c r="A172" s="34">
        <v>167</v>
      </c>
      <c r="B172" s="11" t="s">
        <v>296</v>
      </c>
      <c r="C172" s="11" t="s">
        <v>298</v>
      </c>
      <c r="D172" s="35">
        <v>5</v>
      </c>
      <c r="E172" s="35" t="s">
        <v>27</v>
      </c>
      <c r="F172" s="35"/>
      <c r="G172" s="19"/>
      <c r="H172" s="19"/>
      <c r="I172" s="15">
        <f t="shared" si="2"/>
        <v>0</v>
      </c>
    </row>
    <row r="173" spans="1:9" s="31" customFormat="1" x14ac:dyDescent="0.25">
      <c r="A173" s="35">
        <v>168</v>
      </c>
      <c r="B173" s="11" t="s">
        <v>296</v>
      </c>
      <c r="C173" s="11" t="s">
        <v>299</v>
      </c>
      <c r="D173" s="35">
        <v>5</v>
      </c>
      <c r="E173" s="35" t="s">
        <v>27</v>
      </c>
      <c r="F173" s="35"/>
      <c r="G173" s="19"/>
      <c r="H173" s="19"/>
      <c r="I173" s="15">
        <f t="shared" si="2"/>
        <v>0</v>
      </c>
    </row>
    <row r="174" spans="1:9" s="31" customFormat="1" x14ac:dyDescent="0.25">
      <c r="A174" s="34">
        <v>169</v>
      </c>
      <c r="B174" s="11" t="s">
        <v>296</v>
      </c>
      <c r="C174" s="11" t="s">
        <v>300</v>
      </c>
      <c r="D174" s="35">
        <v>10</v>
      </c>
      <c r="E174" s="35" t="s">
        <v>27</v>
      </c>
      <c r="F174" s="35"/>
      <c r="G174" s="19"/>
      <c r="H174" s="19"/>
      <c r="I174" s="15">
        <f t="shared" si="2"/>
        <v>0</v>
      </c>
    </row>
    <row r="175" spans="1:9" s="31" customFormat="1" x14ac:dyDescent="0.25">
      <c r="A175" s="35">
        <v>170</v>
      </c>
      <c r="B175" s="11" t="s">
        <v>296</v>
      </c>
      <c r="C175" s="11" t="s">
        <v>301</v>
      </c>
      <c r="D175" s="35">
        <v>30</v>
      </c>
      <c r="E175" s="35" t="s">
        <v>27</v>
      </c>
      <c r="F175" s="35"/>
      <c r="G175" s="19"/>
      <c r="H175" s="19"/>
      <c r="I175" s="15">
        <f t="shared" si="2"/>
        <v>0</v>
      </c>
    </row>
    <row r="176" spans="1:9" s="31" customFormat="1" ht="27" customHeight="1" x14ac:dyDescent="0.25">
      <c r="A176" s="34">
        <v>171</v>
      </c>
      <c r="B176" s="11" t="s">
        <v>296</v>
      </c>
      <c r="C176" s="11" t="s">
        <v>302</v>
      </c>
      <c r="D176" s="35">
        <v>1</v>
      </c>
      <c r="E176" s="35" t="s">
        <v>27</v>
      </c>
      <c r="F176" s="35"/>
      <c r="G176" s="19"/>
      <c r="H176" s="19"/>
      <c r="I176" s="15">
        <f t="shared" si="2"/>
        <v>0</v>
      </c>
    </row>
    <row r="177" spans="1:9" s="31" customFormat="1" x14ac:dyDescent="0.25">
      <c r="A177" s="35">
        <v>172</v>
      </c>
      <c r="B177" s="11" t="s">
        <v>296</v>
      </c>
      <c r="C177" s="11" t="s">
        <v>303</v>
      </c>
      <c r="D177" s="35">
        <v>20</v>
      </c>
      <c r="E177" s="35" t="s">
        <v>27</v>
      </c>
      <c r="F177" s="35"/>
      <c r="G177" s="19"/>
      <c r="H177" s="19"/>
      <c r="I177" s="15">
        <f t="shared" si="2"/>
        <v>0</v>
      </c>
    </row>
    <row r="178" spans="1:9" s="31" customFormat="1" x14ac:dyDescent="0.25">
      <c r="A178" s="34">
        <v>173</v>
      </c>
      <c r="B178" s="11" t="s">
        <v>296</v>
      </c>
      <c r="C178" s="11" t="s">
        <v>304</v>
      </c>
      <c r="D178" s="35">
        <v>100</v>
      </c>
      <c r="E178" s="35" t="s">
        <v>27</v>
      </c>
      <c r="F178" s="35"/>
      <c r="G178" s="19"/>
      <c r="H178" s="19"/>
      <c r="I178" s="15">
        <f t="shared" si="2"/>
        <v>0</v>
      </c>
    </row>
    <row r="179" spans="1:9" s="31" customFormat="1" x14ac:dyDescent="0.25">
      <c r="A179" s="35">
        <v>174</v>
      </c>
      <c r="B179" s="11" t="s">
        <v>296</v>
      </c>
      <c r="C179" s="11" t="s">
        <v>305</v>
      </c>
      <c r="D179" s="35">
        <v>30</v>
      </c>
      <c r="E179" s="35" t="s">
        <v>27</v>
      </c>
      <c r="F179" s="35"/>
      <c r="G179" s="19"/>
      <c r="H179" s="19"/>
      <c r="I179" s="15">
        <f t="shared" si="2"/>
        <v>0</v>
      </c>
    </row>
    <row r="180" spans="1:9" s="31" customFormat="1" x14ac:dyDescent="0.25">
      <c r="A180" s="34">
        <v>175</v>
      </c>
      <c r="B180" s="11" t="s">
        <v>306</v>
      </c>
      <c r="C180" s="11" t="s">
        <v>307</v>
      </c>
      <c r="D180" s="35">
        <v>200</v>
      </c>
      <c r="E180" s="35" t="s">
        <v>30</v>
      </c>
      <c r="F180" s="35"/>
      <c r="G180" s="19"/>
      <c r="H180" s="19"/>
      <c r="I180" s="15">
        <f t="shared" si="2"/>
        <v>0</v>
      </c>
    </row>
    <row r="181" spans="1:9" s="31" customFormat="1" x14ac:dyDescent="0.25">
      <c r="A181" s="35">
        <v>176</v>
      </c>
      <c r="B181" s="11" t="s">
        <v>296</v>
      </c>
      <c r="C181" s="11" t="s">
        <v>308</v>
      </c>
      <c r="D181" s="35">
        <v>5</v>
      </c>
      <c r="E181" s="35" t="s">
        <v>27</v>
      </c>
      <c r="F181" s="35"/>
      <c r="G181" s="19"/>
      <c r="H181" s="19"/>
      <c r="I181" s="15">
        <f t="shared" si="2"/>
        <v>0</v>
      </c>
    </row>
    <row r="182" spans="1:9" s="31" customFormat="1" x14ac:dyDescent="0.25">
      <c r="A182" s="34">
        <v>177</v>
      </c>
      <c r="B182" s="11" t="s">
        <v>296</v>
      </c>
      <c r="C182" s="11" t="s">
        <v>309</v>
      </c>
      <c r="D182" s="35">
        <v>5</v>
      </c>
      <c r="E182" s="35" t="s">
        <v>27</v>
      </c>
      <c r="F182" s="35"/>
      <c r="G182" s="19"/>
      <c r="H182" s="19"/>
      <c r="I182" s="15">
        <f t="shared" si="2"/>
        <v>0</v>
      </c>
    </row>
    <row r="183" spans="1:9" s="31" customFormat="1" ht="22.15" customHeight="1" x14ac:dyDescent="0.25">
      <c r="A183" s="35">
        <v>178</v>
      </c>
      <c r="B183" s="11" t="s">
        <v>296</v>
      </c>
      <c r="C183" s="11" t="s">
        <v>310</v>
      </c>
      <c r="D183" s="35">
        <v>100</v>
      </c>
      <c r="E183" s="35" t="s">
        <v>27</v>
      </c>
      <c r="F183" s="35"/>
      <c r="G183" s="19"/>
      <c r="H183" s="19"/>
      <c r="I183" s="15">
        <f t="shared" si="2"/>
        <v>0</v>
      </c>
    </row>
    <row r="184" spans="1:9" s="31" customFormat="1" ht="24" x14ac:dyDescent="0.25">
      <c r="A184" s="34">
        <v>179</v>
      </c>
      <c r="B184" s="11" t="s">
        <v>296</v>
      </c>
      <c r="C184" s="11" t="s">
        <v>311</v>
      </c>
      <c r="D184" s="35">
        <v>100</v>
      </c>
      <c r="E184" s="35" t="s">
        <v>27</v>
      </c>
      <c r="F184" s="35"/>
      <c r="G184" s="19"/>
      <c r="H184" s="19"/>
      <c r="I184" s="15">
        <f t="shared" si="2"/>
        <v>0</v>
      </c>
    </row>
    <row r="185" spans="1:9" s="31" customFormat="1" x14ac:dyDescent="0.25">
      <c r="A185" s="35">
        <v>180</v>
      </c>
      <c r="B185" s="11" t="s">
        <v>296</v>
      </c>
      <c r="C185" s="11" t="s">
        <v>312</v>
      </c>
      <c r="D185" s="35">
        <v>2</v>
      </c>
      <c r="E185" s="35" t="s">
        <v>27</v>
      </c>
      <c r="F185" s="35"/>
      <c r="G185" s="19"/>
      <c r="H185" s="19"/>
      <c r="I185" s="15">
        <f t="shared" si="2"/>
        <v>0</v>
      </c>
    </row>
    <row r="186" spans="1:9" s="31" customFormat="1" x14ac:dyDescent="0.25">
      <c r="A186" s="34">
        <v>181</v>
      </c>
      <c r="B186" s="11" t="s">
        <v>296</v>
      </c>
      <c r="C186" s="11" t="s">
        <v>313</v>
      </c>
      <c r="D186" s="35">
        <v>2</v>
      </c>
      <c r="E186" s="35" t="s">
        <v>27</v>
      </c>
      <c r="F186" s="35"/>
      <c r="G186" s="19"/>
      <c r="H186" s="19"/>
      <c r="I186" s="15">
        <f t="shared" si="2"/>
        <v>0</v>
      </c>
    </row>
    <row r="187" spans="1:9" s="31" customFormat="1" ht="72" x14ac:dyDescent="0.25">
      <c r="A187" s="35">
        <v>182</v>
      </c>
      <c r="B187" s="11" t="s">
        <v>296</v>
      </c>
      <c r="C187" s="11" t="s">
        <v>314</v>
      </c>
      <c r="D187" s="35">
        <v>20</v>
      </c>
      <c r="E187" s="35" t="s">
        <v>27</v>
      </c>
      <c r="F187" s="35"/>
      <c r="G187" s="19"/>
      <c r="H187" s="19"/>
      <c r="I187" s="15">
        <f t="shared" si="2"/>
        <v>0</v>
      </c>
    </row>
    <row r="188" spans="1:9" s="31" customFormat="1" x14ac:dyDescent="0.25">
      <c r="A188" s="34">
        <v>183</v>
      </c>
      <c r="B188" s="11" t="s">
        <v>296</v>
      </c>
      <c r="C188" s="11" t="s">
        <v>315</v>
      </c>
      <c r="D188" s="35">
        <v>10</v>
      </c>
      <c r="E188" s="35" t="s">
        <v>27</v>
      </c>
      <c r="F188" s="35"/>
      <c r="G188" s="19"/>
      <c r="H188" s="19"/>
      <c r="I188" s="15">
        <f t="shared" si="2"/>
        <v>0</v>
      </c>
    </row>
    <row r="189" spans="1:9" s="31" customFormat="1" x14ac:dyDescent="0.25">
      <c r="A189" s="35">
        <v>184</v>
      </c>
      <c r="B189" s="11" t="s">
        <v>296</v>
      </c>
      <c r="C189" s="11" t="s">
        <v>316</v>
      </c>
      <c r="D189" s="35">
        <v>60</v>
      </c>
      <c r="E189" s="35" t="s">
        <v>27</v>
      </c>
      <c r="F189" s="35"/>
      <c r="G189" s="19"/>
      <c r="H189" s="19"/>
      <c r="I189" s="15">
        <f t="shared" si="2"/>
        <v>0</v>
      </c>
    </row>
    <row r="190" spans="1:9" s="31" customFormat="1" x14ac:dyDescent="0.25">
      <c r="A190" s="34">
        <v>185</v>
      </c>
      <c r="B190" s="11" t="s">
        <v>317</v>
      </c>
      <c r="C190" s="11" t="s">
        <v>318</v>
      </c>
      <c r="D190" s="35">
        <v>50</v>
      </c>
      <c r="E190" s="35" t="s">
        <v>53</v>
      </c>
      <c r="F190" s="35"/>
      <c r="G190" s="19"/>
      <c r="H190" s="19"/>
      <c r="I190" s="15">
        <f t="shared" si="2"/>
        <v>0</v>
      </c>
    </row>
    <row r="191" spans="1:9" s="31" customFormat="1" ht="84" x14ac:dyDescent="0.25">
      <c r="A191" s="35">
        <v>186</v>
      </c>
      <c r="B191" s="11" t="s">
        <v>319</v>
      </c>
      <c r="C191" s="11" t="s">
        <v>320</v>
      </c>
      <c r="D191" s="35">
        <v>1</v>
      </c>
      <c r="E191" s="35" t="s">
        <v>27</v>
      </c>
      <c r="F191" s="35"/>
      <c r="G191" s="19"/>
      <c r="H191" s="19"/>
      <c r="I191" s="15">
        <f t="shared" si="2"/>
        <v>0</v>
      </c>
    </row>
    <row r="192" spans="1:9" s="31" customFormat="1" ht="48" x14ac:dyDescent="0.25">
      <c r="A192" s="34">
        <v>187</v>
      </c>
      <c r="B192" s="11" t="s">
        <v>321</v>
      </c>
      <c r="C192" s="11" t="s">
        <v>322</v>
      </c>
      <c r="D192" s="35">
        <v>16</v>
      </c>
      <c r="E192" s="35" t="s">
        <v>27</v>
      </c>
      <c r="F192" s="35"/>
      <c r="G192" s="19"/>
      <c r="H192" s="19"/>
      <c r="I192" s="15">
        <f t="shared" si="2"/>
        <v>0</v>
      </c>
    </row>
    <row r="193" spans="1:9" s="31" customFormat="1" ht="48" x14ac:dyDescent="0.25">
      <c r="A193" s="35">
        <v>188</v>
      </c>
      <c r="B193" s="11" t="s">
        <v>323</v>
      </c>
      <c r="C193" s="11" t="s">
        <v>324</v>
      </c>
      <c r="D193" s="35">
        <v>10</v>
      </c>
      <c r="E193" s="35" t="s">
        <v>27</v>
      </c>
      <c r="F193" s="35"/>
      <c r="G193" s="19"/>
      <c r="H193" s="19"/>
      <c r="I193" s="15">
        <f t="shared" si="2"/>
        <v>0</v>
      </c>
    </row>
    <row r="194" spans="1:9" s="31" customFormat="1" ht="36" x14ac:dyDescent="0.25">
      <c r="A194" s="34">
        <v>189</v>
      </c>
      <c r="B194" s="11" t="s">
        <v>325</v>
      </c>
      <c r="C194" s="11" t="s">
        <v>326</v>
      </c>
      <c r="D194" s="35">
        <v>1</v>
      </c>
      <c r="E194" s="35" t="s">
        <v>27</v>
      </c>
      <c r="F194" s="35"/>
      <c r="G194" s="19"/>
      <c r="H194" s="19"/>
      <c r="I194" s="15">
        <f t="shared" si="2"/>
        <v>0</v>
      </c>
    </row>
    <row r="195" spans="1:9" s="31" customFormat="1" x14ac:dyDescent="0.25">
      <c r="A195" s="35">
        <v>190</v>
      </c>
      <c r="B195" s="11" t="s">
        <v>327</v>
      </c>
      <c r="C195" s="11" t="s">
        <v>328</v>
      </c>
      <c r="D195" s="35">
        <v>100</v>
      </c>
      <c r="E195" s="35" t="s">
        <v>27</v>
      </c>
      <c r="F195" s="35"/>
      <c r="G195" s="19"/>
      <c r="H195" s="19"/>
      <c r="I195" s="15">
        <f t="shared" si="2"/>
        <v>0</v>
      </c>
    </row>
    <row r="196" spans="1:9" s="31" customFormat="1" x14ac:dyDescent="0.25">
      <c r="A196" s="34">
        <v>191</v>
      </c>
      <c r="B196" s="11" t="s">
        <v>327</v>
      </c>
      <c r="C196" s="11" t="s">
        <v>329</v>
      </c>
      <c r="D196" s="35">
        <v>30</v>
      </c>
      <c r="E196" s="35" t="s">
        <v>27</v>
      </c>
      <c r="F196" s="35"/>
      <c r="G196" s="19"/>
      <c r="H196" s="19"/>
      <c r="I196" s="15">
        <f t="shared" si="2"/>
        <v>0</v>
      </c>
    </row>
    <row r="197" spans="1:9" s="31" customFormat="1" x14ac:dyDescent="0.25">
      <c r="A197" s="35">
        <v>192</v>
      </c>
      <c r="B197" s="11" t="s">
        <v>330</v>
      </c>
      <c r="C197" s="11" t="s">
        <v>331</v>
      </c>
      <c r="D197" s="35">
        <v>1</v>
      </c>
      <c r="E197" s="35" t="s">
        <v>23</v>
      </c>
      <c r="F197" s="35"/>
      <c r="G197" s="19"/>
      <c r="H197" s="19"/>
      <c r="I197" s="15">
        <f t="shared" si="2"/>
        <v>0</v>
      </c>
    </row>
    <row r="198" spans="1:9" s="31" customFormat="1" ht="48" x14ac:dyDescent="0.25">
      <c r="A198" s="34">
        <v>193</v>
      </c>
      <c r="B198" s="11" t="s">
        <v>332</v>
      </c>
      <c r="C198" s="11" t="s">
        <v>333</v>
      </c>
      <c r="D198" s="35">
        <v>1</v>
      </c>
      <c r="E198" s="35" t="s">
        <v>23</v>
      </c>
      <c r="F198" s="35"/>
      <c r="G198" s="19"/>
      <c r="H198" s="19"/>
      <c r="I198" s="15">
        <f t="shared" si="2"/>
        <v>0</v>
      </c>
    </row>
    <row r="199" spans="1:9" s="31" customFormat="1" x14ac:dyDescent="0.25">
      <c r="A199" s="35">
        <v>194</v>
      </c>
      <c r="B199" s="11" t="s">
        <v>334</v>
      </c>
      <c r="C199" s="11" t="s">
        <v>335</v>
      </c>
      <c r="D199" s="35">
        <v>1</v>
      </c>
      <c r="E199" s="35" t="s">
        <v>27</v>
      </c>
      <c r="F199" s="40"/>
      <c r="G199" s="19"/>
      <c r="H199" s="19"/>
      <c r="I199" s="15">
        <f t="shared" si="2"/>
        <v>0</v>
      </c>
    </row>
    <row r="200" spans="1:9" s="31" customFormat="1" x14ac:dyDescent="0.25">
      <c r="A200" s="34">
        <v>195</v>
      </c>
      <c r="B200" s="11" t="s">
        <v>334</v>
      </c>
      <c r="C200" s="11" t="s">
        <v>336</v>
      </c>
      <c r="D200" s="35">
        <v>1</v>
      </c>
      <c r="E200" s="35" t="s">
        <v>27</v>
      </c>
      <c r="F200" s="40"/>
      <c r="G200" s="19"/>
      <c r="H200" s="19"/>
      <c r="I200" s="15">
        <f t="shared" si="2"/>
        <v>0</v>
      </c>
    </row>
    <row r="201" spans="1:9" s="31" customFormat="1" x14ac:dyDescent="0.25">
      <c r="A201" s="35">
        <v>196</v>
      </c>
      <c r="B201" s="11" t="s">
        <v>334</v>
      </c>
      <c r="C201" s="11" t="s">
        <v>337</v>
      </c>
      <c r="D201" s="35">
        <v>1</v>
      </c>
      <c r="E201" s="35" t="s">
        <v>27</v>
      </c>
      <c r="F201" s="40"/>
      <c r="G201" s="19"/>
      <c r="H201" s="19"/>
      <c r="I201" s="15">
        <f t="shared" si="2"/>
        <v>0</v>
      </c>
    </row>
    <row r="202" spans="1:9" s="31" customFormat="1" x14ac:dyDescent="0.25">
      <c r="A202" s="34">
        <v>197</v>
      </c>
      <c r="B202" s="11" t="s">
        <v>338</v>
      </c>
      <c r="C202" s="38" t="s">
        <v>339</v>
      </c>
      <c r="D202" s="35">
        <v>1</v>
      </c>
      <c r="E202" s="35" t="s">
        <v>27</v>
      </c>
      <c r="F202" s="40"/>
      <c r="G202" s="19"/>
      <c r="H202" s="19"/>
      <c r="I202" s="15">
        <f t="shared" si="2"/>
        <v>0</v>
      </c>
    </row>
    <row r="203" spans="1:9" s="31" customFormat="1" x14ac:dyDescent="0.25">
      <c r="A203" s="35">
        <v>198</v>
      </c>
      <c r="B203" s="11" t="s">
        <v>338</v>
      </c>
      <c r="C203" s="38" t="s">
        <v>340</v>
      </c>
      <c r="D203" s="35">
        <v>1</v>
      </c>
      <c r="E203" s="35" t="s">
        <v>27</v>
      </c>
      <c r="F203" s="40"/>
      <c r="G203" s="19"/>
      <c r="H203" s="19"/>
      <c r="I203" s="15">
        <f t="shared" si="2"/>
        <v>0</v>
      </c>
    </row>
    <row r="204" spans="1:9" s="31" customFormat="1" ht="15.75" thickBot="1" x14ac:dyDescent="0.3">
      <c r="A204" s="34">
        <v>199</v>
      </c>
      <c r="B204" s="11" t="s">
        <v>338</v>
      </c>
      <c r="C204" s="41" t="s">
        <v>341</v>
      </c>
      <c r="D204" s="37">
        <v>1</v>
      </c>
      <c r="E204" s="37" t="s">
        <v>27</v>
      </c>
      <c r="F204" s="42"/>
      <c r="G204" s="19"/>
      <c r="H204" s="19"/>
      <c r="I204" s="15">
        <f t="shared" si="2"/>
        <v>0</v>
      </c>
    </row>
    <row r="205" spans="1:9" ht="23.45" customHeight="1" thickBot="1" x14ac:dyDescent="0.3">
      <c r="A205" s="49" t="s">
        <v>342</v>
      </c>
      <c r="B205" s="50"/>
      <c r="C205" s="50"/>
      <c r="D205" s="50"/>
      <c r="E205" s="50"/>
      <c r="F205" s="50"/>
      <c r="G205" s="50"/>
      <c r="H205" s="50"/>
      <c r="I205" s="32">
        <f>SUM(I6:I204)</f>
        <v>0</v>
      </c>
    </row>
    <row r="206" spans="1:9" x14ac:dyDescent="0.25">
      <c r="A206" s="8"/>
      <c r="B206" s="9"/>
      <c r="C206" s="9"/>
      <c r="D206" s="8"/>
      <c r="E206" s="7"/>
      <c r="F206" s="7"/>
      <c r="G206" s="7"/>
      <c r="H206" s="7"/>
    </row>
    <row r="207" spans="1:9" x14ac:dyDescent="0.25">
      <c r="A207" s="20"/>
      <c r="B207" s="20" t="s">
        <v>343</v>
      </c>
      <c r="C207" s="20" t="s">
        <v>344</v>
      </c>
      <c r="D207" s="8"/>
      <c r="E207" s="8"/>
      <c r="F207" s="8"/>
    </row>
    <row r="208" spans="1:9" ht="47.45" customHeight="1" x14ac:dyDescent="0.25">
      <c r="A208" s="8"/>
      <c r="B208" s="9"/>
      <c r="C208" s="9"/>
      <c r="D208" s="8"/>
      <c r="E208" s="7"/>
      <c r="F208" s="7"/>
      <c r="G208" s="51" t="s">
        <v>345</v>
      </c>
      <c r="H208" s="51"/>
      <c r="I208" s="51"/>
    </row>
    <row r="209" spans="1:8" x14ac:dyDescent="0.25">
      <c r="A209" s="8"/>
      <c r="B209" s="9"/>
      <c r="C209" s="9"/>
      <c r="D209" s="8"/>
      <c r="E209" s="7"/>
      <c r="F209" s="7"/>
      <c r="G209" s="7"/>
      <c r="H209" s="7"/>
    </row>
    <row r="210" spans="1:8" x14ac:dyDescent="0.25">
      <c r="A210" s="8"/>
      <c r="B210" s="9"/>
      <c r="C210" s="9"/>
      <c r="D210" s="8"/>
      <c r="E210" s="7"/>
      <c r="F210" s="7"/>
      <c r="G210" s="7"/>
      <c r="H210" s="7"/>
    </row>
  </sheetData>
  <autoFilter ref="A5:I205" xr:uid="{00000000-0001-0000-0000-000000000000}"/>
  <mergeCells count="8">
    <mergeCell ref="A1:I1"/>
    <mergeCell ref="A2:I2"/>
    <mergeCell ref="A205:H205"/>
    <mergeCell ref="G208:I208"/>
    <mergeCell ref="A3:B3"/>
    <mergeCell ref="C3:I3"/>
    <mergeCell ref="A4:B4"/>
    <mergeCell ref="C4:I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5545D-C36B-4A0C-9E2A-DC4036709473}">
  <sheetPr>
    <tabColor rgb="FFFFFF00"/>
  </sheetPr>
  <dimension ref="A1:I3"/>
  <sheetViews>
    <sheetView workbookViewId="0">
      <selection activeCell="G2" sqref="G2"/>
    </sheetView>
  </sheetViews>
  <sheetFormatPr defaultRowHeight="15" x14ac:dyDescent="0.25"/>
  <cols>
    <col min="1" max="1" width="4" customWidth="1"/>
    <col min="2" max="2" width="25.85546875" customWidth="1"/>
    <col min="3" max="3" width="24.140625" customWidth="1"/>
    <col min="4" max="4" width="18.42578125" customWidth="1"/>
    <col min="5" max="5" width="14.5703125" customWidth="1"/>
    <col min="6" max="6" width="27.85546875" customWidth="1"/>
    <col min="7" max="7" width="27.42578125" customWidth="1"/>
    <col min="8" max="8" width="46" customWidth="1"/>
  </cols>
  <sheetData>
    <row r="1" spans="1:9" ht="48" x14ac:dyDescent="0.25">
      <c r="A1" s="21" t="s">
        <v>6</v>
      </c>
      <c r="B1" s="22" t="s">
        <v>7</v>
      </c>
      <c r="C1" s="22" t="s">
        <v>8</v>
      </c>
      <c r="D1" s="22" t="s">
        <v>9</v>
      </c>
      <c r="E1" s="22" t="s">
        <v>10</v>
      </c>
      <c r="F1" s="22" t="s">
        <v>11</v>
      </c>
      <c r="G1" s="22" t="s">
        <v>346</v>
      </c>
      <c r="H1" s="22" t="s">
        <v>347</v>
      </c>
      <c r="I1" s="22" t="s">
        <v>14</v>
      </c>
    </row>
    <row r="2" spans="1:9" ht="24" x14ac:dyDescent="0.25">
      <c r="A2" s="23">
        <v>1</v>
      </c>
      <c r="B2" s="11" t="s">
        <v>15</v>
      </c>
      <c r="C2" s="11" t="s">
        <v>16</v>
      </c>
      <c r="D2" s="12">
        <v>620</v>
      </c>
      <c r="E2" s="12" t="s">
        <v>348</v>
      </c>
      <c r="F2" s="12" t="s">
        <v>349</v>
      </c>
      <c r="G2" s="24">
        <v>800</v>
      </c>
      <c r="H2" s="24">
        <v>1600</v>
      </c>
      <c r="I2" s="25">
        <f>D2*H2</f>
        <v>992000</v>
      </c>
    </row>
    <row r="3" spans="1:9" ht="42" x14ac:dyDescent="0.25">
      <c r="A3" s="23">
        <v>23</v>
      </c>
      <c r="B3" s="11" t="s">
        <v>51</v>
      </c>
      <c r="C3" s="11" t="s">
        <v>350</v>
      </c>
      <c r="D3" s="12">
        <v>20</v>
      </c>
      <c r="E3" s="26" t="s">
        <v>53</v>
      </c>
      <c r="F3" s="27" t="s">
        <v>351</v>
      </c>
      <c r="G3" s="28">
        <v>130</v>
      </c>
      <c r="H3" s="29">
        <v>650</v>
      </c>
      <c r="I3" s="30">
        <f t="shared" ref="I3" si="0">D3*H3</f>
        <v>13000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"/>
  <sheetViews>
    <sheetView workbookViewId="0">
      <selection activeCell="M9" sqref="M9"/>
    </sheetView>
  </sheetViews>
  <sheetFormatPr defaultRowHeight="15" x14ac:dyDescent="0.25"/>
  <sheetData>
    <row r="1" spans="1:1" x14ac:dyDescent="0.25">
      <c r="A1" t="s">
        <v>352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5"/>
  <sheetViews>
    <sheetView workbookViewId="0">
      <selection activeCell="M34" sqref="M34"/>
    </sheetView>
  </sheetViews>
  <sheetFormatPr defaultRowHeight="15" x14ac:dyDescent="0.25"/>
  <sheetData>
    <row r="1" spans="1:1" x14ac:dyDescent="0.25">
      <c r="A1" s="5" t="s">
        <v>353</v>
      </c>
    </row>
    <row r="2" spans="1:1" x14ac:dyDescent="0.25">
      <c r="A2" s="5" t="s">
        <v>354</v>
      </c>
    </row>
    <row r="3" spans="1:1" x14ac:dyDescent="0.25">
      <c r="A3" s="6" t="s">
        <v>355</v>
      </c>
    </row>
    <row r="4" spans="1:1" x14ac:dyDescent="0.25">
      <c r="A4" s="6" t="s">
        <v>356</v>
      </c>
    </row>
    <row r="5" spans="1:1" x14ac:dyDescent="0.25">
      <c r="A5" t="s">
        <v>357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160219-9F40-456F-86C5-B3101792E6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DE1DAE-5115-4046-8C46-2AD5666FDC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7DD4C-FA1C-4ABE-A9E3-E3321FF8D008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Irodaszer ártáblázat</vt:lpstr>
      <vt:lpstr>Kalkulációs minta</vt:lpstr>
      <vt:lpstr>Havi beosztás minta</vt:lpstr>
      <vt:lpstr>Kapujegy minta</vt:lpstr>
      <vt:lpstr>'Irodaszer ártáblázat'!Nyomtatási_cím</vt:lpstr>
      <vt:lpstr>'Irodaszer ártáblázat'!Nyomtatási_terület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Somogyi Anna</dc:creator>
  <cp:keywords/>
  <dc:description/>
  <cp:lastModifiedBy>Harangozó Edina</cp:lastModifiedBy>
  <cp:revision/>
  <dcterms:created xsi:type="dcterms:W3CDTF">2023-03-16T08:43:34Z</dcterms:created>
  <dcterms:modified xsi:type="dcterms:W3CDTF">2026-02-17T11:23:24Z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